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13 - Cases, Discussion Questions, Examples &amp; Exercises\Examples\"/>
    </mc:Choice>
  </mc:AlternateContent>
  <bookViews>
    <workbookView xWindow="-200" yWindow="-110" windowWidth="9720" windowHeight="6170"/>
  </bookViews>
  <sheets>
    <sheet name="No constraint" sheetId="4" r:id="rId1"/>
    <sheet name="capacity constraint" sheetId="3" r:id="rId2"/>
    <sheet name="Optimization" sheetId="5" r:id="rId3"/>
    <sheet name="Capacity allocation" sheetId="1" r:id="rId4"/>
  </sheets>
  <definedNames>
    <definedName name="solver_adj" localSheetId="1" hidden="1">'capacity constraint'!$B$14</definedName>
    <definedName name="solver_adj" localSheetId="2" hidden="1">Optimization!$B$12</definedName>
    <definedName name="solver_cvg" localSheetId="1" hidden="1">0.0001</definedName>
    <definedName name="solver_cvg" localSheetId="2" hidden="1">0.0001</definedName>
    <definedName name="solver_drv" localSheetId="1" hidden="1">1</definedName>
    <definedName name="solver_drv" localSheetId="2" hidden="1">1</definedName>
    <definedName name="solver_eng" localSheetId="2" hidden="1">1</definedName>
    <definedName name="solver_est" localSheetId="1" hidden="1">1</definedName>
    <definedName name="solver_est" localSheetId="2" hidden="1">1</definedName>
    <definedName name="solver_itr" localSheetId="1" hidden="1">100</definedName>
    <definedName name="solver_itr" localSheetId="2" hidden="1">2147483647</definedName>
    <definedName name="solver_lhs1" localSheetId="1" hidden="1">'capacity constraint'!$B$14:$C$14</definedName>
    <definedName name="solver_lhs1" localSheetId="2" hidden="1">Optimization!$C$12</definedName>
    <definedName name="solver_lin" localSheetId="1" hidden="1">2</definedName>
    <definedName name="solver_mip" localSheetId="2" hidden="1">2147483647</definedName>
    <definedName name="solver_mni" localSheetId="2" hidden="1">30</definedName>
    <definedName name="solver_mrt" localSheetId="2" hidden="1">0.075</definedName>
    <definedName name="solver_msl" localSheetId="2" hidden="1">2</definedName>
    <definedName name="solver_neg" localSheetId="1" hidden="1">2</definedName>
    <definedName name="solver_neg" localSheetId="2" hidden="1">1</definedName>
    <definedName name="solver_nod" localSheetId="2" hidden="1">2147483647</definedName>
    <definedName name="solver_num" localSheetId="1" hidden="1">1</definedName>
    <definedName name="solver_num" localSheetId="2" hidden="1">1</definedName>
    <definedName name="solver_nwt" localSheetId="1" hidden="1">1</definedName>
    <definedName name="solver_nwt" localSheetId="2" hidden="1">1</definedName>
    <definedName name="solver_opt" localSheetId="1" hidden="1">'capacity constraint'!$B$17</definedName>
    <definedName name="solver_opt" localSheetId="2" hidden="1">Optimization!$B$14</definedName>
    <definedName name="solver_pre" localSheetId="1" hidden="1">0.000001</definedName>
    <definedName name="solver_pre" localSheetId="2" hidden="1">0.000001</definedName>
    <definedName name="solver_rbv" localSheetId="2" hidden="1">1</definedName>
    <definedName name="solver_rel1" localSheetId="1" hidden="1">3</definedName>
    <definedName name="solver_rel1" localSheetId="2" hidden="1">3</definedName>
    <definedName name="solver_rhs1" localSheetId="1" hidden="1">0</definedName>
    <definedName name="solver_rhs1" localSheetId="2" hidden="1">0</definedName>
    <definedName name="solver_rlx" localSheetId="2" hidden="1">2</definedName>
    <definedName name="solver_rsd" localSheetId="2" hidden="1">0</definedName>
    <definedName name="solver_scl" localSheetId="1" hidden="1">2</definedName>
    <definedName name="solver_scl" localSheetId="2" hidden="1">1</definedName>
    <definedName name="solver_sho" localSheetId="1" hidden="1">2</definedName>
    <definedName name="solver_sho" localSheetId="2" hidden="1">2</definedName>
    <definedName name="solver_ssz" localSheetId="2" hidden="1">100</definedName>
    <definedName name="solver_tim" localSheetId="1" hidden="1">100</definedName>
    <definedName name="solver_tim" localSheetId="2" hidden="1">2147483647</definedName>
    <definedName name="solver_tol" localSheetId="1" hidden="1">0.05</definedName>
    <definedName name="solver_tol" localSheetId="2" hidden="1">0.01</definedName>
    <definedName name="solver_typ" localSheetId="1" hidden="1">1</definedName>
    <definedName name="solver_typ" localSheetId="2" hidden="1">1</definedName>
    <definedName name="solver_val" localSheetId="1" hidden="1">0</definedName>
    <definedName name="solver_val" localSheetId="2" hidden="1">0</definedName>
    <definedName name="solver_ver" localSheetId="2" hidden="1">3</definedName>
  </definedNames>
  <calcPr calcId="162913"/>
</workbook>
</file>

<file path=xl/calcChain.xml><?xml version="1.0" encoding="utf-8"?>
<calcChain xmlns="http://schemas.openxmlformats.org/spreadsheetml/2006/main">
  <c r="B7" i="3" l="1"/>
  <c r="B9" i="5" l="1"/>
  <c r="C12" i="5" s="1"/>
  <c r="A9" i="5"/>
  <c r="C8" i="5"/>
  <c r="B8" i="5"/>
  <c r="C7" i="5"/>
  <c r="B7" i="5"/>
  <c r="C6" i="5"/>
  <c r="B6" i="5"/>
  <c r="C5" i="5"/>
  <c r="B5" i="5"/>
  <c r="C4" i="5"/>
  <c r="B4" i="5"/>
  <c r="C3" i="5"/>
  <c r="B3" i="5"/>
  <c r="C13" i="5" l="1"/>
  <c r="B13" i="5"/>
  <c r="B13" i="1"/>
  <c r="E14" i="1" s="1"/>
  <c r="C13" i="1"/>
  <c r="C7" i="3"/>
  <c r="C8" i="3"/>
  <c r="C4" i="3"/>
  <c r="C6" i="3"/>
  <c r="C5" i="3"/>
  <c r="B8" i="3"/>
  <c r="B4" i="3"/>
  <c r="B15" i="3" s="1"/>
  <c r="B6" i="3"/>
  <c r="B5" i="3"/>
  <c r="B9" i="3"/>
  <c r="C14" i="3" s="1"/>
  <c r="C13" i="4"/>
  <c r="C14" i="4" s="1"/>
  <c r="C10" i="3" s="1"/>
  <c r="B13" i="4"/>
  <c r="B14" i="4" s="1"/>
  <c r="B10" i="3" s="1"/>
  <c r="B3" i="3"/>
  <c r="C3" i="3"/>
  <c r="A9" i="3"/>
  <c r="C12" i="4"/>
  <c r="C11" i="4"/>
  <c r="B12" i="4"/>
  <c r="B11" i="4"/>
  <c r="F14" i="1"/>
  <c r="C14" i="1" s="1"/>
  <c r="C15" i="3" l="1"/>
  <c r="D14" i="4"/>
  <c r="B16" i="4"/>
  <c r="B15" i="4"/>
  <c r="B17" i="4" s="1"/>
  <c r="C16" i="4"/>
  <c r="C15" i="4"/>
  <c r="B14" i="5"/>
  <c r="B11" i="3"/>
  <c r="B16" i="3"/>
  <c r="B14" i="1"/>
  <c r="E15" i="1" s="1"/>
  <c r="A14" i="1"/>
  <c r="C16" i="3"/>
  <c r="B17" i="3"/>
  <c r="B15" i="1" l="1"/>
  <c r="F15" i="1"/>
  <c r="C15" i="1" s="1"/>
  <c r="E16" i="1" l="1"/>
  <c r="B16" i="1" s="1"/>
  <c r="E17" i="1" s="1"/>
  <c r="F16" i="1"/>
  <c r="C16" i="1" s="1"/>
  <c r="A15" i="1"/>
  <c r="A16" i="1" l="1"/>
  <c r="B17" i="1"/>
  <c r="F17" i="1"/>
  <c r="C17" i="1" s="1"/>
  <c r="F18" i="1" s="1"/>
  <c r="C18" i="1" s="1"/>
  <c r="E18" i="1" l="1"/>
  <c r="A17" i="1"/>
  <c r="A18" i="1" l="1"/>
  <c r="B18" i="1"/>
  <c r="E19" i="1" l="1"/>
  <c r="F19" i="1"/>
  <c r="C19" i="1" s="1"/>
  <c r="B19" i="1" l="1"/>
  <c r="E20" i="1" s="1"/>
  <c r="A19" i="1"/>
  <c r="B20" i="1" l="1"/>
  <c r="F20" i="1"/>
  <c r="C20" i="1" s="1"/>
  <c r="F21" i="1" s="1"/>
  <c r="C21" i="1" s="1"/>
  <c r="A20" i="1" l="1"/>
  <c r="E21" i="1"/>
  <c r="A21" i="1" l="1"/>
  <c r="B21" i="1"/>
  <c r="E22" i="1" l="1"/>
  <c r="F22" i="1"/>
  <c r="C22" i="1" s="1"/>
  <c r="A22" i="1" l="1"/>
  <c r="B22" i="1"/>
  <c r="E23" i="1" s="1"/>
  <c r="B23" i="1" l="1"/>
  <c r="F23" i="1"/>
  <c r="C23" i="1" s="1"/>
  <c r="F24" i="1" s="1"/>
  <c r="C24" i="1" s="1"/>
  <c r="A23" i="1" l="1"/>
  <c r="E24" i="1"/>
  <c r="B24" i="1" l="1"/>
  <c r="A24" i="1"/>
  <c r="E25" i="1" l="1"/>
  <c r="F25" i="1"/>
  <c r="C25" i="1" s="1"/>
  <c r="B25" i="1" l="1"/>
  <c r="E26" i="1" s="1"/>
  <c r="A25" i="1"/>
  <c r="B26" i="1" l="1"/>
  <c r="F26" i="1"/>
  <c r="C26" i="1" s="1"/>
  <c r="F27" i="1" s="1"/>
  <c r="C27" i="1" s="1"/>
  <c r="E27" i="1" l="1"/>
  <c r="A26" i="1"/>
  <c r="A27" i="1" l="1"/>
  <c r="B27" i="1"/>
  <c r="E28" i="1" l="1"/>
  <c r="F28" i="1"/>
  <c r="C28" i="1" s="1"/>
  <c r="B28" i="1" l="1"/>
  <c r="E29" i="1" s="1"/>
  <c r="A28" i="1"/>
  <c r="B29" i="1" l="1"/>
  <c r="F29" i="1"/>
  <c r="C29" i="1" s="1"/>
  <c r="F30" i="1" s="1"/>
  <c r="C30" i="1" s="1"/>
  <c r="E30" i="1" l="1"/>
  <c r="A29" i="1"/>
  <c r="A30" i="1" l="1"/>
  <c r="B30" i="1"/>
  <c r="E31" i="1" l="1"/>
  <c r="F31" i="1"/>
  <c r="C31" i="1" s="1"/>
  <c r="B31" i="1" l="1"/>
  <c r="E32" i="1" s="1"/>
  <c r="A31" i="1"/>
  <c r="B32" i="1" l="1"/>
  <c r="F32" i="1"/>
  <c r="C32" i="1" s="1"/>
  <c r="F33" i="1" l="1"/>
  <c r="C33" i="1" s="1"/>
  <c r="A32" i="1"/>
  <c r="E33" i="1"/>
  <c r="B33" i="1" l="1"/>
  <c r="A33" i="1"/>
  <c r="E34" i="1" l="1"/>
  <c r="F34" i="1"/>
  <c r="C34" i="1" s="1"/>
  <c r="A34" i="1" l="1"/>
  <c r="B34" i="1"/>
  <c r="E35" i="1" s="1"/>
  <c r="B35" i="1" l="1"/>
  <c r="F35" i="1"/>
  <c r="C35" i="1" s="1"/>
  <c r="F36" i="1" s="1"/>
  <c r="C36" i="1" s="1"/>
  <c r="E36" i="1" l="1"/>
  <c r="A35" i="1"/>
  <c r="B36" i="1" l="1"/>
  <c r="A36" i="1"/>
  <c r="E37" i="1" l="1"/>
  <c r="F37" i="1"/>
  <c r="C37" i="1" s="1"/>
  <c r="A37" i="1" l="1"/>
  <c r="B37" i="1"/>
  <c r="E38" i="1" s="1"/>
  <c r="B38" i="1" l="1"/>
  <c r="F38" i="1"/>
  <c r="C38" i="1" s="1"/>
  <c r="F39" i="1" l="1"/>
  <c r="C39" i="1" s="1"/>
  <c r="E39" i="1"/>
  <c r="A38" i="1"/>
  <c r="B39" i="1" l="1"/>
  <c r="A39" i="1"/>
  <c r="E40" i="1" l="1"/>
  <c r="F40" i="1"/>
  <c r="C40" i="1" s="1"/>
  <c r="B40" i="1" l="1"/>
  <c r="E41" i="1" s="1"/>
  <c r="A40" i="1"/>
  <c r="B41" i="1" l="1"/>
  <c r="F41" i="1"/>
  <c r="C41" i="1" s="1"/>
  <c r="F42" i="1" s="1"/>
  <c r="C42" i="1" s="1"/>
  <c r="A41" i="1" l="1"/>
  <c r="E42" i="1"/>
  <c r="A42" i="1" l="1"/>
  <c r="B42" i="1"/>
  <c r="E43" i="1" l="1"/>
  <c r="F43" i="1"/>
  <c r="C43" i="1" s="1"/>
  <c r="A43" i="1" l="1"/>
  <c r="B43" i="1"/>
  <c r="E44" i="1" s="1"/>
  <c r="B44" i="1" l="1"/>
  <c r="F44" i="1"/>
  <c r="C44" i="1" s="1"/>
  <c r="F45" i="1" s="1"/>
  <c r="C45" i="1" s="1"/>
  <c r="A44" i="1" l="1"/>
  <c r="E45" i="1"/>
  <c r="A45" i="1" l="1"/>
  <c r="B45" i="1"/>
  <c r="E46" i="1" l="1"/>
  <c r="F46" i="1"/>
  <c r="C46" i="1" s="1"/>
  <c r="A46" i="1" l="1"/>
  <c r="B46" i="1"/>
  <c r="E47" i="1" s="1"/>
  <c r="B47" i="1" l="1"/>
  <c r="F47" i="1"/>
  <c r="C47" i="1" s="1"/>
  <c r="F48" i="1" s="1"/>
  <c r="C48" i="1" s="1"/>
  <c r="A47" i="1" l="1"/>
  <c r="E48" i="1"/>
  <c r="B48" i="1" l="1"/>
  <c r="A48" i="1"/>
  <c r="E49" i="1" l="1"/>
  <c r="F49" i="1"/>
  <c r="C49" i="1" s="1"/>
  <c r="B49" i="1" l="1"/>
  <c r="E50" i="1" s="1"/>
  <c r="A49" i="1"/>
  <c r="B50" i="1" l="1"/>
  <c r="F50" i="1"/>
  <c r="C50" i="1" s="1"/>
  <c r="F51" i="1" s="1"/>
  <c r="C51" i="1" s="1"/>
  <c r="E51" i="1" l="1"/>
  <c r="A50" i="1"/>
  <c r="A51" i="1" l="1"/>
  <c r="B51" i="1"/>
  <c r="E52" i="1" l="1"/>
  <c r="F52" i="1"/>
  <c r="C52" i="1" s="1"/>
  <c r="B52" i="1" l="1"/>
  <c r="E53" i="1" s="1"/>
  <c r="A52" i="1"/>
  <c r="B53" i="1" l="1"/>
  <c r="F53" i="1"/>
  <c r="C53" i="1" s="1"/>
  <c r="F54" i="1" s="1"/>
  <c r="C54" i="1" s="1"/>
  <c r="E54" i="1" l="1"/>
  <c r="A53" i="1"/>
  <c r="A54" i="1" l="1"/>
  <c r="B54" i="1"/>
  <c r="E55" i="1" l="1"/>
  <c r="F55" i="1"/>
  <c r="C55" i="1" s="1"/>
  <c r="B55" i="1" l="1"/>
  <c r="E56" i="1" s="1"/>
  <c r="A55" i="1"/>
  <c r="B56" i="1" l="1"/>
  <c r="F56" i="1"/>
  <c r="C56" i="1" s="1"/>
  <c r="F57" i="1" s="1"/>
  <c r="C57" i="1" s="1"/>
  <c r="A56" i="1" l="1"/>
  <c r="E57" i="1"/>
  <c r="B57" i="1" l="1"/>
  <c r="A57" i="1"/>
  <c r="E58" i="1" l="1"/>
  <c r="F58" i="1"/>
  <c r="C58" i="1" s="1"/>
  <c r="A58" i="1" l="1"/>
  <c r="B58" i="1"/>
  <c r="E59" i="1" s="1"/>
  <c r="B59" i="1" l="1"/>
  <c r="F59" i="1"/>
  <c r="C59" i="1" s="1"/>
  <c r="F60" i="1" l="1"/>
  <c r="C60" i="1" s="1"/>
  <c r="E60" i="1"/>
  <c r="A59" i="1"/>
  <c r="B60" i="1" l="1"/>
  <c r="A60" i="1"/>
  <c r="E61" i="1" l="1"/>
  <c r="F61" i="1"/>
  <c r="C61" i="1" s="1"/>
  <c r="A61" i="1" l="1"/>
  <c r="B61" i="1"/>
  <c r="E62" i="1" s="1"/>
  <c r="B62" i="1" l="1"/>
  <c r="F62" i="1"/>
  <c r="C62" i="1" s="1"/>
  <c r="F63" i="1" s="1"/>
  <c r="C63" i="1" s="1"/>
  <c r="E63" i="1" l="1"/>
  <c r="A62" i="1"/>
  <c r="B63" i="1" l="1"/>
  <c r="A63" i="1"/>
  <c r="E64" i="1" l="1"/>
  <c r="F64" i="1"/>
  <c r="C64" i="1" s="1"/>
  <c r="B64" i="1" l="1"/>
  <c r="E65" i="1" s="1"/>
  <c r="A64" i="1"/>
  <c r="B65" i="1" l="1"/>
  <c r="F65" i="1"/>
  <c r="C65" i="1" s="1"/>
  <c r="F66" i="1" s="1"/>
  <c r="C66" i="1" s="1"/>
  <c r="A65" i="1" l="1"/>
  <c r="E66" i="1"/>
  <c r="A66" i="1" l="1"/>
  <c r="B66" i="1"/>
  <c r="E67" i="1" l="1"/>
  <c r="F67" i="1"/>
  <c r="C67" i="1" s="1"/>
  <c r="B67" i="1" l="1"/>
  <c r="E68" i="1" s="1"/>
  <c r="A67" i="1"/>
  <c r="B68" i="1" l="1"/>
  <c r="F68" i="1"/>
  <c r="C68" i="1" s="1"/>
  <c r="F69" i="1" s="1"/>
  <c r="C69" i="1" s="1"/>
  <c r="A68" i="1" l="1"/>
  <c r="E69" i="1"/>
  <c r="A69" i="1" l="1"/>
  <c r="B69" i="1"/>
  <c r="E70" i="1" l="1"/>
  <c r="F70" i="1"/>
  <c r="C70" i="1" s="1"/>
  <c r="A70" i="1" l="1"/>
  <c r="B70" i="1"/>
  <c r="E71" i="1" s="1"/>
  <c r="B71" i="1" l="1"/>
  <c r="F71" i="1"/>
  <c r="C71" i="1" s="1"/>
  <c r="F72" i="1" s="1"/>
  <c r="C72" i="1" s="1"/>
  <c r="A71" i="1" l="1"/>
  <c r="E72" i="1"/>
  <c r="B72" i="1" l="1"/>
  <c r="A72" i="1"/>
  <c r="E73" i="1" l="1"/>
  <c r="F73" i="1"/>
  <c r="C73" i="1" s="1"/>
  <c r="A73" i="1" l="1"/>
  <c r="B73" i="1"/>
</calcChain>
</file>

<file path=xl/comments1.xml><?xml version="1.0" encoding="utf-8"?>
<comments xmlns="http://schemas.openxmlformats.org/spreadsheetml/2006/main">
  <authors>
    <author>Sunil Chopra</author>
  </authors>
  <commentList>
    <comment ref="A11" authorId="0" shapeId="0">
      <text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12"/>
            <color indexed="81"/>
            <rFont val="Tahoma"/>
            <family val="2"/>
          </rPr>
          <t>p-c</t>
        </r>
      </text>
    </comment>
    <comment ref="A12" authorId="0" shapeId="0">
      <text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12"/>
            <color indexed="81"/>
            <rFont val="Tahoma"/>
            <family val="2"/>
          </rPr>
          <t>c-s</t>
        </r>
      </text>
    </comment>
    <comment ref="A13" authorId="0" shapeId="0">
      <text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10"/>
            <color indexed="81"/>
            <rFont val="Tahoma"/>
            <family val="2"/>
          </rPr>
          <t>(p-c) / (p-s)</t>
        </r>
      </text>
    </comment>
    <comment ref="A14" authorId="0" shapeId="0">
      <text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10"/>
            <color indexed="81"/>
            <rFont val="Tahoma"/>
            <family val="2"/>
          </rPr>
          <t>NORMSINV(Critical Fractile)*S.D. of demand + Mean demand</t>
        </r>
      </text>
    </comment>
  </commentList>
</comments>
</file>

<file path=xl/sharedStrings.xml><?xml version="1.0" encoding="utf-8"?>
<sst xmlns="http://schemas.openxmlformats.org/spreadsheetml/2006/main" count="56" uniqueCount="33">
  <si>
    <t>Ordering Multiple Products with Demand Uncertainty under Capacity Constraints</t>
  </si>
  <si>
    <t>Retail price</t>
  </si>
  <si>
    <t>Purchase price</t>
  </si>
  <si>
    <t>Salvage price</t>
  </si>
  <si>
    <t>Mean demand</t>
  </si>
  <si>
    <t>S.D. of demand</t>
  </si>
  <si>
    <t>Marginal Contribution</t>
  </si>
  <si>
    <t>Order Quantity</t>
  </si>
  <si>
    <t>Exp. Mar. Profit</t>
  </si>
  <si>
    <t>Ordering Multiple Products with Demand Uncertainty</t>
  </si>
  <si>
    <t>Expected Profit</t>
  </si>
  <si>
    <t>Expected  Profit</t>
  </si>
  <si>
    <t>Total Expected Profit</t>
  </si>
  <si>
    <t>Available Capacity</t>
  </si>
  <si>
    <t>Optimize</t>
  </si>
  <si>
    <t>Total Unconstrained Order</t>
  </si>
  <si>
    <t>Marginal Profit</t>
  </si>
  <si>
    <t>High End</t>
  </si>
  <si>
    <t>Mid Range</t>
  </si>
  <si>
    <t>at order quantity ----&gt;</t>
  </si>
  <si>
    <t>Solving capacitated problem using Solver</t>
  </si>
  <si>
    <t>Remaining Capacity</t>
  </si>
  <si>
    <r>
      <t xml:space="preserve">Retail price, </t>
    </r>
    <r>
      <rPr>
        <b/>
        <i/>
        <sz val="10"/>
        <rFont val="Arial"/>
        <family val="2"/>
      </rPr>
      <t>p</t>
    </r>
  </si>
  <si>
    <r>
      <t xml:space="preserve">Purchase price, </t>
    </r>
    <r>
      <rPr>
        <b/>
        <i/>
        <sz val="10"/>
        <rFont val="Arial"/>
        <family val="2"/>
      </rPr>
      <t>c</t>
    </r>
  </si>
  <si>
    <r>
      <t xml:space="preserve">Salvage price, </t>
    </r>
    <r>
      <rPr>
        <b/>
        <i/>
        <sz val="10"/>
        <rFont val="Arial"/>
        <family val="2"/>
      </rPr>
      <t>s</t>
    </r>
  </si>
  <si>
    <r>
      <t xml:space="preserve">Mean demand, </t>
    </r>
    <r>
      <rPr>
        <b/>
        <i/>
        <sz val="10"/>
        <rFont val="Calibri"/>
        <family val="2"/>
      </rPr>
      <t>µ</t>
    </r>
  </si>
  <si>
    <r>
      <t xml:space="preserve">S.D. of demand, </t>
    </r>
    <r>
      <rPr>
        <b/>
        <i/>
        <sz val="10"/>
        <rFont val="Calibri"/>
        <family val="2"/>
      </rPr>
      <t>σ</t>
    </r>
  </si>
  <si>
    <r>
      <t xml:space="preserve">Cost of Understocking, </t>
    </r>
    <r>
      <rPr>
        <b/>
        <i/>
        <sz val="10"/>
        <rFont val="Arial"/>
        <family val="2"/>
      </rPr>
      <t>C</t>
    </r>
    <r>
      <rPr>
        <b/>
        <i/>
        <vertAlign val="subscript"/>
        <sz val="10"/>
        <rFont val="Arial"/>
        <family val="2"/>
      </rPr>
      <t>u</t>
    </r>
  </si>
  <si>
    <r>
      <t xml:space="preserve">Cost of Overstocking, </t>
    </r>
    <r>
      <rPr>
        <b/>
        <i/>
        <sz val="10"/>
        <rFont val="Arial"/>
        <family val="2"/>
      </rPr>
      <t>C</t>
    </r>
    <r>
      <rPr>
        <b/>
        <i/>
        <vertAlign val="subscript"/>
        <sz val="10"/>
        <rFont val="Arial"/>
        <family val="2"/>
      </rPr>
      <t>o</t>
    </r>
  </si>
  <si>
    <r>
      <t xml:space="preserve">Critical Fractile, </t>
    </r>
    <r>
      <rPr>
        <b/>
        <i/>
        <sz val="10"/>
        <rFont val="Arial"/>
        <family val="2"/>
      </rPr>
      <t>CSL</t>
    </r>
    <r>
      <rPr>
        <b/>
        <sz val="10"/>
        <rFont val="Arial"/>
        <family val="2"/>
      </rPr>
      <t>*</t>
    </r>
  </si>
  <si>
    <r>
      <t xml:space="preserve">Optimal Order, </t>
    </r>
    <r>
      <rPr>
        <b/>
        <i/>
        <sz val="10"/>
        <rFont val="Arial"/>
        <family val="2"/>
      </rPr>
      <t>O</t>
    </r>
    <r>
      <rPr>
        <b/>
        <sz val="10"/>
        <rFont val="Arial"/>
        <family val="2"/>
      </rPr>
      <t>*</t>
    </r>
  </si>
  <si>
    <r>
      <t xml:space="preserve">Unconstrained Order, </t>
    </r>
    <r>
      <rPr>
        <b/>
        <i/>
        <sz val="10"/>
        <rFont val="Arial"/>
        <family val="2"/>
      </rPr>
      <t>O</t>
    </r>
    <r>
      <rPr>
        <b/>
        <sz val="10"/>
        <rFont val="Arial"/>
        <family val="2"/>
      </rPr>
      <t>*</t>
    </r>
  </si>
  <si>
    <r>
      <t xml:space="preserve">Order qty, </t>
    </r>
    <r>
      <rPr>
        <b/>
        <i/>
        <sz val="10"/>
        <rFont val="Arial"/>
        <family val="2"/>
      </rPr>
      <t>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</si>
</sst>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0.000"/>
    <numFmt numFmtId="166" formatCode="_(&quot;$&quot;* #,##0.0_);_(&quot;$&quot;* \(#,##0.0\);_(&quot;$&quot;* &quot;-&quot;??_);_(@_)"/>
    <numFmt numFmtId="167" formatCode="_(&quot;$&quot;* #,##0_);_(&quot;$&quot;* \(#,##0\);_(&quot;$&quot;* &quot;-&quot;??_);_(@_)"/>
    <numFmt numFmtId="168" formatCode="_(* #,##0_);_(* \(#,##0\);_(* &quot;-&quot;??_);_(@_)"/>
    <numFmt numFmtId="169" formatCode="_ * #,##0_ ;_ * \-#,##0_ ;_ * &quot;-&quot;??_ ;_ @_ "/>
  </numFmts>
  <fonts count="14" x14ac:knownFonts="1">
    <font>
      <sz val="10"/>
      <name val="Arial"/>
    </font>
    <font>
      <sz val="10"/>
      <name val="Arial"/>
      <family val="2"/>
    </font>
    <font>
      <b/>
      <i/>
      <sz val="10"/>
      <color indexed="10"/>
      <name val="Arial"/>
      <family val="2"/>
    </font>
    <font>
      <b/>
      <i/>
      <sz val="10"/>
      <color indexed="12"/>
      <name val="Arial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sz val="8"/>
      <color indexed="81"/>
      <name val="Tahoma"/>
      <family val="2"/>
    </font>
    <font>
      <b/>
      <sz val="10"/>
      <color indexed="81"/>
      <name val="Tahoma"/>
      <family val="2"/>
    </font>
    <font>
      <b/>
      <sz val="12"/>
      <color indexed="81"/>
      <name val="Tahoma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i/>
      <sz val="10"/>
      <name val="Calibri"/>
      <family val="2"/>
    </font>
    <font>
      <b/>
      <i/>
      <vertAlign val="subscript"/>
      <sz val="1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164" fontId="11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165" fontId="5" fillId="0" borderId="1" xfId="0" applyNumberFormat="1" applyFont="1" applyBorder="1"/>
    <xf numFmtId="0" fontId="5" fillId="2" borderId="2" xfId="0" applyFont="1" applyFill="1" applyBorder="1"/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/>
    <xf numFmtId="167" fontId="5" fillId="2" borderId="1" xfId="1" applyNumberFormat="1" applyFont="1" applyFill="1" applyBorder="1" applyAlignment="1">
      <alignment horizontal="center"/>
    </xf>
    <xf numFmtId="167" fontId="5" fillId="2" borderId="6" xfId="1" applyNumberFormat="1" applyFont="1" applyFill="1" applyBorder="1" applyAlignment="1">
      <alignment horizontal="center"/>
    </xf>
    <xf numFmtId="0" fontId="5" fillId="2" borderId="7" xfId="0" applyFont="1" applyFill="1" applyBorder="1"/>
    <xf numFmtId="0" fontId="5" fillId="2" borderId="9" xfId="0" applyFont="1" applyFill="1" applyBorder="1" applyAlignment="1">
      <alignment horizontal="center"/>
    </xf>
    <xf numFmtId="0" fontId="9" fillId="0" borderId="0" xfId="0" applyFont="1"/>
    <xf numFmtId="0" fontId="5" fillId="3" borderId="7" xfId="0" applyFont="1" applyFill="1" applyBorder="1"/>
    <xf numFmtId="0" fontId="5" fillId="3" borderId="8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5" fillId="4" borderId="10" xfId="0" applyFont="1" applyFill="1" applyBorder="1"/>
    <xf numFmtId="0" fontId="5" fillId="0" borderId="0" xfId="0" applyFont="1"/>
    <xf numFmtId="0" fontId="10" fillId="0" borderId="0" xfId="0" applyFont="1"/>
    <xf numFmtId="0" fontId="9" fillId="0" borderId="0" xfId="0" applyFont="1" applyAlignment="1">
      <alignment horizontal="center"/>
    </xf>
    <xf numFmtId="0" fontId="5" fillId="5" borderId="10" xfId="0" applyFont="1" applyFill="1" applyBorder="1"/>
    <xf numFmtId="0" fontId="5" fillId="5" borderId="11" xfId="0" applyFont="1" applyFill="1" applyBorder="1"/>
    <xf numFmtId="0" fontId="5" fillId="2" borderId="12" xfId="0" applyFont="1" applyFill="1" applyBorder="1" applyAlignment="1">
      <alignment horizontal="left"/>
    </xf>
    <xf numFmtId="0" fontId="5" fillId="6" borderId="1" xfId="0" applyFont="1" applyFill="1" applyBorder="1"/>
    <xf numFmtId="0" fontId="5" fillId="7" borderId="1" xfId="0" applyFont="1" applyFill="1" applyBorder="1"/>
    <xf numFmtId="167" fontId="5" fillId="7" borderId="1" xfId="0" applyNumberFormat="1" applyFont="1" applyFill="1" applyBorder="1"/>
    <xf numFmtId="0" fontId="5" fillId="4" borderId="15" xfId="0" applyFont="1" applyFill="1" applyBorder="1"/>
    <xf numFmtId="167" fontId="5" fillId="0" borderId="3" xfId="0" applyNumberFormat="1" applyFont="1" applyBorder="1" applyAlignment="1">
      <alignment horizontal="center"/>
    </xf>
    <xf numFmtId="167" fontId="5" fillId="0" borderId="8" xfId="0" applyNumberFormat="1" applyFont="1" applyBorder="1" applyAlignment="1">
      <alignment horizontal="center"/>
    </xf>
    <xf numFmtId="43" fontId="5" fillId="9" borderId="3" xfId="0" applyNumberFormat="1" applyFont="1" applyFill="1" applyBorder="1" applyAlignment="1">
      <alignment horizontal="center"/>
    </xf>
    <xf numFmtId="0" fontId="5" fillId="4" borderId="19" xfId="0" applyFont="1" applyFill="1" applyBorder="1"/>
    <xf numFmtId="168" fontId="5" fillId="9" borderId="20" xfId="0" applyNumberFormat="1" applyFont="1" applyFill="1" applyBorder="1" applyAlignment="1">
      <alignment horizontal="center"/>
    </xf>
    <xf numFmtId="167" fontId="5" fillId="0" borderId="1" xfId="1" applyNumberFormat="1" applyFont="1" applyBorder="1" applyAlignment="1">
      <alignment horizontal="center"/>
    </xf>
    <xf numFmtId="167" fontId="5" fillId="0" borderId="1" xfId="0" applyNumberFormat="1" applyFont="1" applyBorder="1"/>
    <xf numFmtId="168" fontId="9" fillId="4" borderId="21" xfId="0" applyNumberFormat="1" applyFont="1" applyFill="1" applyBorder="1"/>
    <xf numFmtId="0" fontId="5" fillId="2" borderId="19" xfId="0" applyFont="1" applyFill="1" applyBorder="1"/>
    <xf numFmtId="0" fontId="9" fillId="2" borderId="22" xfId="0" applyFont="1" applyFill="1" applyBorder="1"/>
    <xf numFmtId="0" fontId="5" fillId="0" borderId="0" xfId="0" applyFont="1" applyFill="1" applyBorder="1" applyAlignment="1">
      <alignment horizontal="center"/>
    </xf>
    <xf numFmtId="167" fontId="5" fillId="0" borderId="0" xfId="1" applyNumberFormat="1" applyFont="1" applyFill="1" applyBorder="1" applyAlignment="1">
      <alignment horizontal="center"/>
    </xf>
    <xf numFmtId="166" fontId="5" fillId="0" borderId="1" xfId="1" applyNumberFormat="1" applyFont="1" applyBorder="1" applyAlignment="1">
      <alignment horizontal="center"/>
    </xf>
    <xf numFmtId="2" fontId="5" fillId="0" borderId="1" xfId="0" applyNumberFormat="1" applyFont="1" applyBorder="1"/>
    <xf numFmtId="0" fontId="5" fillId="11" borderId="1" xfId="0" applyFont="1" applyFill="1" applyBorder="1"/>
    <xf numFmtId="167" fontId="5" fillId="11" borderId="1" xfId="1" applyNumberFormat="1" applyFont="1" applyFill="1" applyBorder="1" applyAlignment="1">
      <alignment horizontal="center"/>
    </xf>
    <xf numFmtId="44" fontId="5" fillId="11" borderId="16" xfId="1" applyNumberFormat="1" applyFont="1" applyFill="1" applyBorder="1"/>
    <xf numFmtId="169" fontId="5" fillId="2" borderId="1" xfId="2" applyNumberFormat="1" applyFont="1" applyFill="1" applyBorder="1" applyAlignment="1">
      <alignment horizontal="center"/>
    </xf>
    <xf numFmtId="169" fontId="5" fillId="3" borderId="8" xfId="2" applyNumberFormat="1" applyFont="1" applyFill="1" applyBorder="1" applyAlignment="1">
      <alignment horizontal="center"/>
    </xf>
    <xf numFmtId="169" fontId="5" fillId="2" borderId="6" xfId="2" applyNumberFormat="1" applyFont="1" applyFill="1" applyBorder="1" applyAlignment="1">
      <alignment horizontal="center"/>
    </xf>
    <xf numFmtId="169" fontId="5" fillId="2" borderId="13" xfId="2" applyNumberFormat="1" applyFont="1" applyFill="1" applyBorder="1" applyAlignment="1">
      <alignment horizontal="center"/>
    </xf>
    <xf numFmtId="169" fontId="5" fillId="2" borderId="14" xfId="2" applyNumberFormat="1" applyFont="1" applyFill="1" applyBorder="1" applyAlignment="1">
      <alignment horizontal="center"/>
    </xf>
    <xf numFmtId="169" fontId="5" fillId="2" borderId="0" xfId="2" applyNumberFormat="1" applyFont="1" applyFill="1" applyBorder="1" applyAlignment="1">
      <alignment horizontal="center"/>
    </xf>
    <xf numFmtId="169" fontId="5" fillId="8" borderId="17" xfId="2" applyNumberFormat="1" applyFont="1" applyFill="1" applyBorder="1" applyAlignment="1">
      <alignment horizontal="center"/>
    </xf>
    <xf numFmtId="169" fontId="5" fillId="10" borderId="18" xfId="2" applyNumberFormat="1" applyFont="1" applyFill="1" applyBorder="1"/>
    <xf numFmtId="169" fontId="5" fillId="2" borderId="8" xfId="2" applyNumberFormat="1" applyFont="1" applyFill="1" applyBorder="1" applyAlignment="1">
      <alignment horizontal="center"/>
    </xf>
    <xf numFmtId="169" fontId="5" fillId="0" borderId="1" xfId="2" applyNumberFormat="1" applyFont="1" applyBorder="1"/>
    <xf numFmtId="0" fontId="3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107950</xdr:colOff>
      <xdr:row>19</xdr:row>
      <xdr:rowOff>31750</xdr:rowOff>
    </xdr:from>
    <xdr:ext cx="3632200" cy="977191"/>
    <xdr:sp macro="" textlink="">
      <xdr:nvSpPr>
        <xdr:cNvPr id="2" name="TextBox 1"/>
        <xdr:cNvSpPr txBox="1"/>
      </xdr:nvSpPr>
      <xdr:spPr>
        <a:xfrm>
          <a:off x="107950" y="3079750"/>
          <a:ext cx="3632200" cy="977191"/>
        </a:xfrm>
        <a:prstGeom prst="rect">
          <a:avLst/>
        </a:prstGeom>
        <a:solidFill>
          <a:srgbClr val="FFFF00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000" b="0" i="1">
              <a:latin typeface="Times New Roman" panose="02020603050405020304" pitchFamily="18" charset="0"/>
              <a:cs typeface="Times New Roman" panose="02020603050405020304" pitchFamily="18" charset="0"/>
            </a:rPr>
            <a:t>Insert the desired High End quantity in Cell B14. The capacity</a:t>
          </a:r>
        </a:p>
        <a:p>
          <a:r>
            <a:rPr lang="en-US" sz="1000" b="0" i="1">
              <a:latin typeface="Times New Roman" panose="02020603050405020304" pitchFamily="18" charset="0"/>
              <a:cs typeface="Times New Roman" panose="02020603050405020304" pitchFamily="18" charset="0"/>
            </a:rPr>
            <a:t>constraint will be used to obtain the Mid Range production in </a:t>
          </a:r>
        </a:p>
        <a:p>
          <a:r>
            <a:rPr lang="en-US" sz="1000" b="0" i="1">
              <a:latin typeface="Times New Roman" panose="02020603050405020304" pitchFamily="18" charset="0"/>
              <a:cs typeface="Times New Roman" panose="02020603050405020304" pitchFamily="18" charset="0"/>
            </a:rPr>
            <a:t>Cell C14. The total profit is provided in Cell B17 and marginal</a:t>
          </a:r>
        </a:p>
        <a:p>
          <a:r>
            <a:rPr lang="en-US" sz="1000" b="0" i="1">
              <a:latin typeface="Times New Roman" panose="02020603050405020304" pitchFamily="18" charset="0"/>
              <a:cs typeface="Times New Roman" panose="02020603050405020304" pitchFamily="18" charset="0"/>
            </a:rPr>
            <a:t>profits in Cells B16 and</a:t>
          </a:r>
          <a:r>
            <a:rPr lang="en-US" sz="1000" b="0" i="1" baseline="0">
              <a:latin typeface="Times New Roman" panose="02020603050405020304" pitchFamily="18" charset="0"/>
              <a:cs typeface="Times New Roman" panose="02020603050405020304" pitchFamily="18" charset="0"/>
            </a:rPr>
            <a:t> C16. If Cell B16 is larger that Cell C16,</a:t>
          </a:r>
        </a:p>
        <a:p>
          <a:r>
            <a:rPr lang="en-US" sz="1000" b="0" i="1" baseline="0">
              <a:latin typeface="Times New Roman" panose="02020603050405020304" pitchFamily="18" charset="0"/>
              <a:cs typeface="Times New Roman" panose="02020603050405020304" pitchFamily="18" charset="0"/>
            </a:rPr>
            <a:t>increase the quantity in Cell B14. The optimal allocation assigns</a:t>
          </a:r>
        </a:p>
        <a:p>
          <a:r>
            <a:rPr lang="en-US" sz="1000" b="0" i="1" baseline="0">
              <a:latin typeface="Times New Roman" panose="02020603050405020304" pitchFamily="18" charset="0"/>
              <a:cs typeface="Times New Roman" panose="02020603050405020304" pitchFamily="18" charset="0"/>
            </a:rPr>
            <a:t>1,089 high-end sweaters (Cell B14) and 1,911 mid-range sweaters.</a:t>
          </a:r>
          <a:endParaRPr lang="en-US" sz="1000" b="0" i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15</xdr:row>
      <xdr:rowOff>95250</xdr:rowOff>
    </xdr:from>
    <xdr:ext cx="3105594" cy="534762"/>
    <xdr:sp macro="" textlink="">
      <xdr:nvSpPr>
        <xdr:cNvPr id="2" name="TextBox 1"/>
        <xdr:cNvSpPr txBox="1"/>
      </xdr:nvSpPr>
      <xdr:spPr>
        <a:xfrm>
          <a:off x="95250" y="2562225"/>
          <a:ext cx="3105594" cy="534762"/>
        </a:xfrm>
        <a:prstGeom prst="rect">
          <a:avLst/>
        </a:prstGeom>
        <a:solidFill>
          <a:srgbClr val="FFFF00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000" i="1">
              <a:latin typeface="Times New Roman" panose="02020603050405020304" pitchFamily="18" charset="0"/>
              <a:cs typeface="Times New Roman" panose="02020603050405020304" pitchFamily="18" charset="0"/>
            </a:rPr>
            <a:t>Use Solver to obtain the optimal order quantity for each</a:t>
          </a:r>
        </a:p>
        <a:p>
          <a:r>
            <a:rPr lang="en-US" sz="1000" i="1">
              <a:latin typeface="Times New Roman" panose="02020603050405020304" pitchFamily="18" charset="0"/>
              <a:cs typeface="Times New Roman" panose="02020603050405020304" pitchFamily="18" charset="0"/>
            </a:rPr>
            <a:t>product subject to the capacity constraint. Use</a:t>
          </a:r>
        </a:p>
        <a:p>
          <a:r>
            <a:rPr lang="en-US" sz="1000" i="1">
              <a:latin typeface="Times New Roman" panose="02020603050405020304" pitchFamily="18" charset="0"/>
              <a:cs typeface="Times New Roman" panose="02020603050405020304" pitchFamily="18" charset="0"/>
            </a:rPr>
            <a:t>Data | Solver and click Solve in the dialog box.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120650</xdr:colOff>
      <xdr:row>2</xdr:row>
      <xdr:rowOff>19050</xdr:rowOff>
    </xdr:from>
    <xdr:ext cx="2990850" cy="977191"/>
    <xdr:sp macro="" textlink="">
      <xdr:nvSpPr>
        <xdr:cNvPr id="3" name="TextBox 2"/>
        <xdr:cNvSpPr txBox="1"/>
      </xdr:nvSpPr>
      <xdr:spPr>
        <a:xfrm>
          <a:off x="2641600" y="355600"/>
          <a:ext cx="2990850" cy="977191"/>
        </a:xfrm>
        <a:prstGeom prst="rect">
          <a:avLst/>
        </a:prstGeom>
        <a:solidFill>
          <a:srgbClr val="FFFF00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000" b="0" i="1">
              <a:latin typeface="Times New Roman" panose="02020603050405020304" pitchFamily="18" charset="0"/>
              <a:cs typeface="Times New Roman" panose="02020603050405020304" pitchFamily="18" charset="0"/>
            </a:rPr>
            <a:t>In the procedure detailed in rows 13 down, production</a:t>
          </a:r>
        </a:p>
        <a:p>
          <a:r>
            <a:rPr lang="en-US" sz="1000" b="0" i="1">
              <a:latin typeface="Times New Roman" panose="02020603050405020304" pitchFamily="18" charset="0"/>
              <a:cs typeface="Times New Roman" panose="02020603050405020304" pitchFamily="18" charset="0"/>
            </a:rPr>
            <a:t>is assigned to the product with the higher marginal</a:t>
          </a:r>
        </a:p>
        <a:p>
          <a:r>
            <a:rPr lang="en-US" sz="1000" b="0" i="1">
              <a:latin typeface="Times New Roman" panose="02020603050405020304" pitchFamily="18" charset="0"/>
              <a:cs typeface="Times New Roman" panose="02020603050405020304" pitchFamily="18" charset="0"/>
            </a:rPr>
            <a:t>contribution until all capacity is exhausted. Thus, the</a:t>
          </a:r>
        </a:p>
        <a:p>
          <a:r>
            <a:rPr lang="en-US" sz="1000" b="0" i="1">
              <a:latin typeface="Times New Roman" panose="02020603050405020304" pitchFamily="18" charset="0"/>
              <a:cs typeface="Times New Roman" panose="02020603050405020304" pitchFamily="18" charset="0"/>
            </a:rPr>
            <a:t>first 100 units of production is assigned to the high-end product because it has a higher marginal contribution (99.95 versus 60).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D17"/>
  <sheetViews>
    <sheetView showGridLines="0" tabSelected="1" zoomScale="150" workbookViewId="0">
      <selection activeCell="B8" sqref="B8:C8"/>
    </sheetView>
  </sheetViews>
  <sheetFormatPr defaultColWidth="9.1796875" defaultRowHeight="12.5" x14ac:dyDescent="0.25"/>
  <cols>
    <col min="1" max="1" width="29.453125" style="16" customWidth="1"/>
    <col min="2" max="2" width="13" style="16" customWidth="1"/>
    <col min="3" max="3" width="10.81640625" style="16" customWidth="1"/>
    <col min="4" max="4" width="12.26953125" style="16" bestFit="1" customWidth="1"/>
    <col min="5" max="16384" width="9.1796875" style="16"/>
  </cols>
  <sheetData>
    <row r="1" spans="1:4" ht="13" x14ac:dyDescent="0.3">
      <c r="A1" s="1" t="s">
        <v>9</v>
      </c>
    </row>
    <row r="2" spans="1:4" ht="13" thickBot="1" x14ac:dyDescent="0.3"/>
    <row r="3" spans="1:4" ht="13" x14ac:dyDescent="0.3">
      <c r="A3" s="8"/>
      <c r="B3" s="9" t="s">
        <v>17</v>
      </c>
      <c r="C3" s="9" t="s">
        <v>18</v>
      </c>
    </row>
    <row r="4" spans="1:4" ht="13" x14ac:dyDescent="0.3">
      <c r="A4" s="11" t="s">
        <v>22</v>
      </c>
      <c r="B4" s="12">
        <v>150</v>
      </c>
      <c r="C4" s="12">
        <v>100</v>
      </c>
    </row>
    <row r="5" spans="1:4" ht="13" x14ac:dyDescent="0.3">
      <c r="A5" s="11" t="s">
        <v>23</v>
      </c>
      <c r="B5" s="12">
        <v>50</v>
      </c>
      <c r="C5" s="12">
        <v>40</v>
      </c>
    </row>
    <row r="6" spans="1:4" ht="13" x14ac:dyDescent="0.3">
      <c r="A6" s="11" t="s">
        <v>24</v>
      </c>
      <c r="B6" s="12">
        <v>35</v>
      </c>
      <c r="C6" s="12">
        <v>25</v>
      </c>
    </row>
    <row r="7" spans="1:4" ht="13" x14ac:dyDescent="0.3">
      <c r="A7" s="11" t="s">
        <v>25</v>
      </c>
      <c r="B7" s="48">
        <v>1000</v>
      </c>
      <c r="C7" s="48">
        <v>2000</v>
      </c>
    </row>
    <row r="8" spans="1:4" ht="13" x14ac:dyDescent="0.3">
      <c r="A8" s="11" t="s">
        <v>26</v>
      </c>
      <c r="B8" s="48">
        <v>300</v>
      </c>
      <c r="C8" s="48">
        <v>400</v>
      </c>
    </row>
    <row r="9" spans="1:4" ht="13.5" thickBot="1" x14ac:dyDescent="0.35">
      <c r="A9" s="17" t="s">
        <v>13</v>
      </c>
      <c r="B9" s="49">
        <v>3000</v>
      </c>
      <c r="C9" s="18"/>
    </row>
    <row r="10" spans="1:4" ht="13" thickBot="1" x14ac:dyDescent="0.3">
      <c r="B10" s="23"/>
      <c r="C10" s="23"/>
    </row>
    <row r="11" spans="1:4" ht="15" x14ac:dyDescent="0.4">
      <c r="A11" s="24" t="s">
        <v>27</v>
      </c>
      <c r="B11" s="31">
        <f>B4-B5</f>
        <v>100</v>
      </c>
      <c r="C11" s="31">
        <f>C4-C5</f>
        <v>60</v>
      </c>
    </row>
    <row r="12" spans="1:4" ht="15.5" thickBot="1" x14ac:dyDescent="0.45">
      <c r="A12" s="25" t="s">
        <v>28</v>
      </c>
      <c r="B12" s="32">
        <f>B5-B6</f>
        <v>15</v>
      </c>
      <c r="C12" s="32">
        <f>C5-C6</f>
        <v>15</v>
      </c>
    </row>
    <row r="13" spans="1:4" ht="13.5" thickBot="1" x14ac:dyDescent="0.35">
      <c r="A13" s="20" t="s">
        <v>29</v>
      </c>
      <c r="B13" s="33">
        <f>(B4-B5)/(B4-B6)</f>
        <v>0.86956521739130432</v>
      </c>
      <c r="C13" s="33">
        <f>(C4-C5)/(C4-C6)</f>
        <v>0.8</v>
      </c>
    </row>
    <row r="14" spans="1:4" ht="13.5" thickBot="1" x14ac:dyDescent="0.35">
      <c r="A14" s="34" t="s">
        <v>30</v>
      </c>
      <c r="B14" s="35">
        <f>NORMINV(B13,B7,B8)</f>
        <v>1337.3014694705917</v>
      </c>
      <c r="C14" s="35">
        <f>NORMINV(C13,C7,C8)</f>
        <v>2336.6484934291657</v>
      </c>
      <c r="D14" s="38">
        <f>SUM(B14:C14)</f>
        <v>3673.9499628997573</v>
      </c>
    </row>
    <row r="15" spans="1:4" ht="13" x14ac:dyDescent="0.3">
      <c r="A15" s="6" t="s">
        <v>10</v>
      </c>
      <c r="B15" s="36">
        <f>(B4-B6)*B7*NORMDIST((B14-B7)/B8,0,1,1)-(B4-B6)*B8*NORMDIST((B14-B7)/B8,0,1,0)-B14*(B5-B6)*NORMDIST(B14,B7,B8,1)+B14*(B4-B5)*(1-NORMDIST(B14,B7,B8,1))</f>
        <v>92684.813268510654</v>
      </c>
      <c r="C15" s="36">
        <f>(C4-C6)*C7*NORMDIST((C14-C7)/C8,0,1,1)-(C4-C6)*C8*NORMDIST((C14-C7)/C8,0,1,0)-C14*(C5-C6)*NORMDIST(C14,C7,C8,1)+C14*(C4-C5)*(1-NORMDIST(C14,C7,C8,1))</f>
        <v>111601.14238776575</v>
      </c>
    </row>
    <row r="16" spans="1:4" ht="13" x14ac:dyDescent="0.3">
      <c r="A16" s="6" t="s">
        <v>16</v>
      </c>
      <c r="B16" s="43">
        <f>B4*(1-NORMDIST(B14,B7,B8,1))+B6*NORMDIST(B14,B7,B8,1)-B5</f>
        <v>0</v>
      </c>
      <c r="C16" s="43">
        <f>C4*(1-NORMDIST(C14,C7,C8,1))+C6*NORMDIST(C14,C7,C8,1)-C5</f>
        <v>0</v>
      </c>
    </row>
    <row r="17" spans="1:3" ht="13" x14ac:dyDescent="0.3">
      <c r="A17" s="6" t="s">
        <v>12</v>
      </c>
      <c r="B17" s="37">
        <f>SUM(B15:C15)</f>
        <v>204285.9556562764</v>
      </c>
      <c r="C17" s="21"/>
    </row>
  </sheetData>
  <phoneticPr fontId="0" type="noConversion"/>
  <pageMargins left="0.75" right="0.75" top="1" bottom="1" header="0.5" footer="0.5"/>
  <pageSetup orientation="portrait" horizontalDpi="300" verticalDpi="300" r:id="rId1"/>
  <headerFooter alignWithMargins="0">
    <oddHeader>&amp;A</oddHeader>
    <oddFooter>Page 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17"/>
  <sheetViews>
    <sheetView showGridLines="0" zoomScale="150" workbookViewId="0">
      <pane ySplit="11" topLeftCell="A12" activePane="bottomLeft" state="frozen"/>
      <selection pane="bottomLeft" activeCell="B8" sqref="B8:C8"/>
    </sheetView>
  </sheetViews>
  <sheetFormatPr defaultColWidth="9.1796875" defaultRowHeight="12.5" x14ac:dyDescent="0.25"/>
  <cols>
    <col min="1" max="1" width="26.81640625" style="16" customWidth="1"/>
    <col min="2" max="2" width="12.81640625" style="16" customWidth="1"/>
    <col min="3" max="3" width="13.7265625" style="16" customWidth="1"/>
    <col min="4" max="4" width="12.26953125" style="16" bestFit="1" customWidth="1"/>
    <col min="5" max="16384" width="9.1796875" style="16"/>
  </cols>
  <sheetData>
    <row r="1" spans="1:3" ht="13" x14ac:dyDescent="0.3">
      <c r="A1" s="1" t="s">
        <v>0</v>
      </c>
    </row>
    <row r="2" spans="1:3" ht="3.75" customHeight="1" thickBot="1" x14ac:dyDescent="0.3"/>
    <row r="3" spans="1:3" ht="13" x14ac:dyDescent="0.3">
      <c r="A3" s="8"/>
      <c r="B3" s="9" t="str">
        <f>'No constraint'!B3</f>
        <v>High End</v>
      </c>
      <c r="C3" s="10" t="str">
        <f>'No constraint'!C3</f>
        <v>Mid Range</v>
      </c>
    </row>
    <row r="4" spans="1:3" ht="13" x14ac:dyDescent="0.3">
      <c r="A4" s="11" t="s">
        <v>22</v>
      </c>
      <c r="B4" s="12">
        <f>'No constraint'!B4</f>
        <v>150</v>
      </c>
      <c r="C4" s="13">
        <f>'No constraint'!C4</f>
        <v>100</v>
      </c>
    </row>
    <row r="5" spans="1:3" ht="13" x14ac:dyDescent="0.3">
      <c r="A5" s="11" t="s">
        <v>23</v>
      </c>
      <c r="B5" s="12">
        <f>'No constraint'!B5</f>
        <v>50</v>
      </c>
      <c r="C5" s="13">
        <f>'No constraint'!C5</f>
        <v>40</v>
      </c>
    </row>
    <row r="6" spans="1:3" ht="13" x14ac:dyDescent="0.3">
      <c r="A6" s="11" t="s">
        <v>24</v>
      </c>
      <c r="B6" s="12">
        <f>'No constraint'!B6</f>
        <v>35</v>
      </c>
      <c r="C6" s="13">
        <f>'No constraint'!C6</f>
        <v>25</v>
      </c>
    </row>
    <row r="7" spans="1:3" ht="13" x14ac:dyDescent="0.3">
      <c r="A7" s="11" t="s">
        <v>25</v>
      </c>
      <c r="B7" s="48">
        <f>'No constraint'!B7</f>
        <v>1000</v>
      </c>
      <c r="C7" s="50">
        <f>'No constraint'!C7</f>
        <v>2000</v>
      </c>
    </row>
    <row r="8" spans="1:3" ht="13" x14ac:dyDescent="0.3">
      <c r="A8" s="11" t="s">
        <v>26</v>
      </c>
      <c r="B8" s="48">
        <f>'No constraint'!B8</f>
        <v>300</v>
      </c>
      <c r="C8" s="50">
        <f>'No constraint'!C8</f>
        <v>400</v>
      </c>
    </row>
    <row r="9" spans="1:3" ht="13.5" thickBot="1" x14ac:dyDescent="0.35">
      <c r="A9" s="17" t="str">
        <f>'No constraint'!A9</f>
        <v>Available Capacity</v>
      </c>
      <c r="B9" s="49">
        <f>'No constraint'!B9</f>
        <v>3000</v>
      </c>
      <c r="C9" s="19"/>
    </row>
    <row r="10" spans="1:3" ht="13.5" thickBot="1" x14ac:dyDescent="0.35">
      <c r="A10" s="26" t="s">
        <v>31</v>
      </c>
      <c r="B10" s="51">
        <f>'No constraint'!$B$14</f>
        <v>1337.3014694705917</v>
      </c>
      <c r="C10" s="52">
        <f>'No constraint'!$C$14</f>
        <v>2336.6484934291657</v>
      </c>
    </row>
    <row r="11" spans="1:3" ht="13" x14ac:dyDescent="0.3">
      <c r="A11" s="39" t="s">
        <v>15</v>
      </c>
      <c r="B11" s="53">
        <f>SUM(B10:C10)</f>
        <v>3673.9499628997573</v>
      </c>
      <c r="C11" s="40"/>
    </row>
    <row r="13" spans="1:3" ht="13.5" thickBot="1" x14ac:dyDescent="0.35">
      <c r="A13" s="22" t="s">
        <v>14</v>
      </c>
    </row>
    <row r="14" spans="1:3" ht="13.5" thickBot="1" x14ac:dyDescent="0.35">
      <c r="A14" s="30" t="s">
        <v>32</v>
      </c>
      <c r="B14" s="54">
        <v>1000</v>
      </c>
      <c r="C14" s="55">
        <f>$B$9-B14</f>
        <v>2000</v>
      </c>
    </row>
    <row r="15" spans="1:3" ht="13" x14ac:dyDescent="0.3">
      <c r="A15" s="45" t="s">
        <v>11</v>
      </c>
      <c r="B15" s="46">
        <f>(B4-B6)*B7*NORMDIST((B14-B7)/B8,0,1,1)-(B4-B6)*B8*NORMDIST((B14-B7)/B8,0,1,0)-B14*(B5-B6)*NORMDIST(B14,B7,B8,1)+B14*(B4-B5)*(1-NORMDIST(B14,B7,B8,1))</f>
        <v>86236.491326150572</v>
      </c>
      <c r="C15" s="46">
        <f>(C4-C6)*C7*NORMDIST((C14-C7)/C8,0,1,1)-(C4-C6)*C8*NORMDIST((C14-C7)/C8,0,1,0)-C14*(C5-C6)*NORMDIST(C14,C7,C8,1)+C14*(C4-C5)*(1-NORMDIST(C14,C7,C8,1))</f>
        <v>108031.73158795702</v>
      </c>
    </row>
    <row r="16" spans="1:3" ht="13" x14ac:dyDescent="0.3">
      <c r="A16" s="45" t="s">
        <v>8</v>
      </c>
      <c r="B16" s="47">
        <f>(1-NORMDIST(B14,$B$7,$B$8,1))*$B$4+NORMDIST(B14,$B$7,$B$8,1)*$B$6-$B$5</f>
        <v>42.5</v>
      </c>
      <c r="C16" s="47">
        <f>(1-NORMDIST(C14,$C$7,$C$8,1))*$C$4+NORMDIST(C14,$C$7,$C$8,1)*$C$6-$C$5</f>
        <v>22.5</v>
      </c>
    </row>
    <row r="17" spans="1:3" ht="13" x14ac:dyDescent="0.3">
      <c r="A17" s="28" t="s">
        <v>12</v>
      </c>
      <c r="B17" s="29">
        <f>SUM(B15:C15)</f>
        <v>194268.22291410761</v>
      </c>
      <c r="C17" s="29"/>
    </row>
  </sheetData>
  <phoneticPr fontId="0" type="noConversion"/>
  <pageMargins left="0.75" right="0.75" top="1" bottom="1" header="0.5" footer="0.5"/>
  <pageSetup orientation="portrait" horizontalDpi="4294967292" r:id="rId1"/>
  <headerFooter alignWithMargins="0">
    <oddHeader>&amp;A</oddHeader>
    <oddFooter>Page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zoomScale="150" zoomScaleNormal="150" workbookViewId="0">
      <selection activeCell="B8" sqref="B8:C8"/>
    </sheetView>
  </sheetViews>
  <sheetFormatPr defaultRowHeight="12.5" x14ac:dyDescent="0.25"/>
  <cols>
    <col min="1" max="1" width="26.1796875" customWidth="1"/>
    <col min="2" max="2" width="12.54296875" customWidth="1"/>
    <col min="3" max="3" width="11.54296875" customWidth="1"/>
  </cols>
  <sheetData>
    <row r="1" spans="1:3" ht="13" x14ac:dyDescent="0.3">
      <c r="A1" s="21" t="s">
        <v>20</v>
      </c>
    </row>
    <row r="2" spans="1:3" ht="13" thickBot="1" x14ac:dyDescent="0.3"/>
    <row r="3" spans="1:3" ht="13" x14ac:dyDescent="0.3">
      <c r="A3" s="8"/>
      <c r="B3" s="9" t="str">
        <f>'No constraint'!B3</f>
        <v>High End</v>
      </c>
      <c r="C3" s="10" t="str">
        <f>'No constraint'!C3</f>
        <v>Mid Range</v>
      </c>
    </row>
    <row r="4" spans="1:3" ht="13" x14ac:dyDescent="0.3">
      <c r="A4" s="11" t="s">
        <v>22</v>
      </c>
      <c r="B4" s="12">
        <f>'No constraint'!B4</f>
        <v>150</v>
      </c>
      <c r="C4" s="13">
        <f>'No constraint'!C4</f>
        <v>100</v>
      </c>
    </row>
    <row r="5" spans="1:3" ht="13" x14ac:dyDescent="0.3">
      <c r="A5" s="11" t="s">
        <v>23</v>
      </c>
      <c r="B5" s="12">
        <f>'No constraint'!B5</f>
        <v>50</v>
      </c>
      <c r="C5" s="13">
        <f>'No constraint'!C5</f>
        <v>40</v>
      </c>
    </row>
    <row r="6" spans="1:3" ht="13" x14ac:dyDescent="0.3">
      <c r="A6" s="11" t="s">
        <v>24</v>
      </c>
      <c r="B6" s="12">
        <f>'No constraint'!B6</f>
        <v>35</v>
      </c>
      <c r="C6" s="13">
        <f>'No constraint'!C6</f>
        <v>25</v>
      </c>
    </row>
    <row r="7" spans="1:3" ht="13" x14ac:dyDescent="0.3">
      <c r="A7" s="11" t="s">
        <v>25</v>
      </c>
      <c r="B7" s="48">
        <f>'No constraint'!B7</f>
        <v>1000</v>
      </c>
      <c r="C7" s="50">
        <f>'No constraint'!C7</f>
        <v>2000</v>
      </c>
    </row>
    <row r="8" spans="1:3" ht="13" x14ac:dyDescent="0.3">
      <c r="A8" s="11" t="s">
        <v>26</v>
      </c>
      <c r="B8" s="48">
        <f>'No constraint'!B8</f>
        <v>300</v>
      </c>
      <c r="C8" s="50">
        <f>'No constraint'!C8</f>
        <v>400</v>
      </c>
    </row>
    <row r="9" spans="1:3" ht="13.5" thickBot="1" x14ac:dyDescent="0.35">
      <c r="A9" s="17" t="str">
        <f>'No constraint'!A9</f>
        <v>Available Capacity</v>
      </c>
      <c r="B9" s="49">
        <f>'No constraint'!B9</f>
        <v>3000</v>
      </c>
      <c r="C9" s="19"/>
    </row>
    <row r="10" spans="1:3" x14ac:dyDescent="0.25">
      <c r="A10" s="16"/>
      <c r="B10" s="16"/>
      <c r="C10" s="16"/>
    </row>
    <row r="11" spans="1:3" ht="13.5" thickBot="1" x14ac:dyDescent="0.35">
      <c r="A11" s="22" t="s">
        <v>14</v>
      </c>
      <c r="B11" s="16"/>
      <c r="C11" s="16"/>
    </row>
    <row r="12" spans="1:3" ht="13.5" thickBot="1" x14ac:dyDescent="0.35">
      <c r="A12" s="30" t="s">
        <v>32</v>
      </c>
      <c r="B12" s="54">
        <v>1088.9253693988042</v>
      </c>
      <c r="C12" s="55">
        <f>$B$9-B12</f>
        <v>1911.0746306011958</v>
      </c>
    </row>
    <row r="13" spans="1:3" ht="13" x14ac:dyDescent="0.3">
      <c r="A13" s="27" t="s">
        <v>11</v>
      </c>
      <c r="B13" s="36">
        <f>(B4-B6)*B7*NORMDIST((B12-B7)/B8,0,1,1)-(B4-B6)*B8*NORMDIST((B12-B7)/B8,0,1,0)-B12*(B5-B6)*NORMDIST(B12,B7,B8,1)+B12*(B4-B5)*(1-NORMDIST(B12,B7,B8,1))</f>
        <v>89415.552689468997</v>
      </c>
      <c r="C13" s="36">
        <f>(C4-C6)*C7*NORMDIST((C12-C7)/C8,0,1,1)-(C4-C6)*C8*NORMDIST((C12-C7)/C8,0,1,0)-C12*(C5-C6)*NORMDIST(C12,C7,C8,1)+C12*(C4-C5)*(1-NORMDIST(C12,C7,C8,1))</f>
        <v>105736.36747200364</v>
      </c>
    </row>
    <row r="14" spans="1:3" ht="13" x14ac:dyDescent="0.3">
      <c r="A14" s="28" t="s">
        <v>12</v>
      </c>
      <c r="B14" s="29">
        <f>SUM(B13:C13)</f>
        <v>195151.92016147263</v>
      </c>
      <c r="C14" s="29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73"/>
  <sheetViews>
    <sheetView showGridLines="0" zoomScale="150" workbookViewId="0">
      <pane ySplit="12" topLeftCell="A13" activePane="bottomLeft" state="frozen"/>
      <selection pane="bottomLeft" activeCell="B8" sqref="B8:C8"/>
    </sheetView>
  </sheetViews>
  <sheetFormatPr defaultRowHeight="12.5" x14ac:dyDescent="0.25"/>
  <cols>
    <col min="1" max="1" width="18.453125" customWidth="1"/>
    <col min="3" max="3" width="10.1796875" customWidth="1"/>
    <col min="4" max="4" width="2.7265625" customWidth="1"/>
    <col min="6" max="6" width="10.1796875" customWidth="1"/>
  </cols>
  <sheetData>
    <row r="1" spans="1:6" ht="13" x14ac:dyDescent="0.3">
      <c r="A1" s="1" t="s">
        <v>0</v>
      </c>
    </row>
    <row r="2" spans="1:6" ht="13" thickBot="1" x14ac:dyDescent="0.3"/>
    <row r="3" spans="1:6" ht="13" x14ac:dyDescent="0.3">
      <c r="A3" s="8"/>
      <c r="B3" s="9" t="s">
        <v>17</v>
      </c>
      <c r="C3" s="10" t="s">
        <v>18</v>
      </c>
      <c r="D3" s="41"/>
    </row>
    <row r="4" spans="1:6" ht="13" x14ac:dyDescent="0.3">
      <c r="A4" s="11" t="s">
        <v>1</v>
      </c>
      <c r="B4" s="12">
        <v>150</v>
      </c>
      <c r="C4" s="13">
        <v>100</v>
      </c>
      <c r="D4" s="42"/>
    </row>
    <row r="5" spans="1:6" ht="13" x14ac:dyDescent="0.3">
      <c r="A5" s="11" t="s">
        <v>2</v>
      </c>
      <c r="B5" s="12">
        <v>50</v>
      </c>
      <c r="C5" s="13">
        <v>40</v>
      </c>
      <c r="D5" s="42"/>
    </row>
    <row r="6" spans="1:6" ht="13" x14ac:dyDescent="0.3">
      <c r="A6" s="11" t="s">
        <v>3</v>
      </c>
      <c r="B6" s="12">
        <v>35</v>
      </c>
      <c r="C6" s="13">
        <v>25</v>
      </c>
      <c r="D6" s="42"/>
    </row>
    <row r="7" spans="1:6" ht="13" x14ac:dyDescent="0.3">
      <c r="A7" s="11" t="s">
        <v>4</v>
      </c>
      <c r="B7" s="48">
        <v>1000</v>
      </c>
      <c r="C7" s="50">
        <v>2000</v>
      </c>
      <c r="D7" s="41"/>
    </row>
    <row r="8" spans="1:6" ht="13" x14ac:dyDescent="0.3">
      <c r="A8" s="11" t="s">
        <v>5</v>
      </c>
      <c r="B8" s="48">
        <v>300</v>
      </c>
      <c r="C8" s="50">
        <v>400</v>
      </c>
      <c r="D8" s="41"/>
    </row>
    <row r="9" spans="1:6" ht="13.5" thickBot="1" x14ac:dyDescent="0.35">
      <c r="A9" s="14" t="s">
        <v>13</v>
      </c>
      <c r="B9" s="56">
        <v>3000</v>
      </c>
      <c r="C9" s="15"/>
      <c r="D9" s="41"/>
    </row>
    <row r="10" spans="1:6" ht="13" x14ac:dyDescent="0.3">
      <c r="B10" s="58" t="s">
        <v>6</v>
      </c>
      <c r="C10" s="59"/>
      <c r="D10" s="59"/>
      <c r="E10" s="2"/>
      <c r="F10" s="2"/>
    </row>
    <row r="11" spans="1:6" ht="13.5" thickBot="1" x14ac:dyDescent="0.35">
      <c r="B11" s="58" t="s">
        <v>19</v>
      </c>
      <c r="C11" s="59"/>
      <c r="D11" s="59"/>
      <c r="E11" s="58" t="s">
        <v>7</v>
      </c>
      <c r="F11" s="59"/>
    </row>
    <row r="12" spans="1:6" ht="13" x14ac:dyDescent="0.3">
      <c r="A12" s="3" t="s">
        <v>21</v>
      </c>
      <c r="B12" s="9" t="s">
        <v>17</v>
      </c>
      <c r="C12" s="9" t="s">
        <v>18</v>
      </c>
      <c r="D12" s="4"/>
      <c r="E12" s="9" t="s">
        <v>17</v>
      </c>
      <c r="F12" s="9" t="s">
        <v>18</v>
      </c>
    </row>
    <row r="13" spans="1:6" ht="13" x14ac:dyDescent="0.3">
      <c r="A13" s="5">
        <v>3000</v>
      </c>
      <c r="B13" s="44">
        <f>B$4*(1-NORMDIST(E13,B$7,B$8,1))+B$6*NORMDIST(E13,B$7,B$8,1)-B$5</f>
        <v>99.950658061682361</v>
      </c>
      <c r="C13" s="44">
        <f>C$4*(1-NORMDIST(F13,C$7,C$8,1))+C$6*NORMDIST(F13,C$7,C$8,1)-C$5</f>
        <v>59.999978501132105</v>
      </c>
      <c r="D13" s="7"/>
      <c r="E13" s="6">
        <v>0</v>
      </c>
      <c r="F13" s="6">
        <v>0</v>
      </c>
    </row>
    <row r="14" spans="1:6" ht="13" x14ac:dyDescent="0.3">
      <c r="A14" s="5">
        <f t="shared" ref="A14:A45" si="0">$B$9-SUM(E14:F14)</f>
        <v>2900</v>
      </c>
      <c r="B14" s="44">
        <f t="shared" ref="B14:C29" si="1">B$4*(1-NORMDIST(E14,B$7,B$8,1))+B$6*NORMDIST(E14,B$7,B$8,1)-B$5</f>
        <v>99.844761726362549</v>
      </c>
      <c r="C14" s="44">
        <f t="shared" si="1"/>
        <v>59.999978501132105</v>
      </c>
      <c r="D14" s="7"/>
      <c r="E14" s="6">
        <f>IF(B13&gt;C13,IF(B13&gt;D13,E13+100,E13+0),E13+0)</f>
        <v>100</v>
      </c>
      <c r="F14" s="6">
        <f>IF(C13&gt;D13,IF(C13&gt;B13,F13+100,F13+0),F13+0)</f>
        <v>0</v>
      </c>
    </row>
    <row r="15" spans="1:6" ht="13" x14ac:dyDescent="0.3">
      <c r="A15" s="5">
        <f t="shared" si="0"/>
        <v>2800</v>
      </c>
      <c r="B15" s="44">
        <f t="shared" si="1"/>
        <v>99.559506234727166</v>
      </c>
      <c r="C15" s="44">
        <f t="shared" si="1"/>
        <v>59.999978501132105</v>
      </c>
      <c r="D15" s="7"/>
      <c r="E15" s="6">
        <f t="shared" ref="E15:E23" si="2">IF(B14&gt;C14,IF(B14&gt;D14,E14+100,E14+0),E14+0)</f>
        <v>200</v>
      </c>
      <c r="F15" s="6">
        <f t="shared" ref="F15:F23" si="3">IF(C14&gt;D14,IF(C14&gt;B14,F14+100,F14+0),F14+0)</f>
        <v>0</v>
      </c>
    </row>
    <row r="16" spans="1:6" ht="13" x14ac:dyDescent="0.3">
      <c r="A16" s="5">
        <f t="shared" si="0"/>
        <v>2700</v>
      </c>
      <c r="B16" s="44">
        <f t="shared" si="1"/>
        <v>98.871237207705803</v>
      </c>
      <c r="C16" s="44">
        <f t="shared" si="1"/>
        <v>59.999978501132105</v>
      </c>
      <c r="D16" s="7"/>
      <c r="E16" s="6">
        <f t="shared" si="2"/>
        <v>300</v>
      </c>
      <c r="F16" s="6">
        <f t="shared" si="3"/>
        <v>0</v>
      </c>
    </row>
    <row r="17" spans="1:6" ht="13" x14ac:dyDescent="0.3">
      <c r="A17" s="5">
        <f t="shared" si="0"/>
        <v>2600</v>
      </c>
      <c r="B17" s="44">
        <f t="shared" si="1"/>
        <v>97.383734825959408</v>
      </c>
      <c r="C17" s="44">
        <f t="shared" si="1"/>
        <v>59.999978501132105</v>
      </c>
      <c r="D17" s="7"/>
      <c r="E17" s="6">
        <f t="shared" si="2"/>
        <v>400</v>
      </c>
      <c r="F17" s="6">
        <f t="shared" si="3"/>
        <v>0</v>
      </c>
    </row>
    <row r="18" spans="1:6" ht="13" x14ac:dyDescent="0.3">
      <c r="A18" s="5">
        <f t="shared" si="0"/>
        <v>2500</v>
      </c>
      <c r="B18" s="44">
        <f t="shared" si="1"/>
        <v>94.504109488626284</v>
      </c>
      <c r="C18" s="44">
        <f t="shared" si="1"/>
        <v>59.999978501132105</v>
      </c>
      <c r="D18" s="7"/>
      <c r="E18" s="6">
        <f t="shared" si="2"/>
        <v>500</v>
      </c>
      <c r="F18" s="6">
        <f t="shared" si="3"/>
        <v>0</v>
      </c>
    </row>
    <row r="19" spans="1:6" ht="13" x14ac:dyDescent="0.3">
      <c r="A19" s="5">
        <f t="shared" si="0"/>
        <v>2400</v>
      </c>
      <c r="B19" s="44">
        <f t="shared" si="1"/>
        <v>89.510709731525196</v>
      </c>
      <c r="C19" s="44">
        <f t="shared" si="1"/>
        <v>59.999978501132105</v>
      </c>
      <c r="D19" s="7"/>
      <c r="E19" s="6">
        <f t="shared" si="2"/>
        <v>600</v>
      </c>
      <c r="F19" s="6">
        <f t="shared" si="3"/>
        <v>0</v>
      </c>
    </row>
    <row r="20" spans="1:6" ht="13" x14ac:dyDescent="0.3">
      <c r="A20" s="5">
        <f t="shared" si="0"/>
        <v>2300</v>
      </c>
      <c r="B20" s="44">
        <f t="shared" si="1"/>
        <v>81.754645797882461</v>
      </c>
      <c r="C20" s="44">
        <f t="shared" si="1"/>
        <v>59.999978501132105</v>
      </c>
      <c r="D20" s="7"/>
      <c r="E20" s="6">
        <f t="shared" si="2"/>
        <v>700</v>
      </c>
      <c r="F20" s="6">
        <f t="shared" si="3"/>
        <v>0</v>
      </c>
    </row>
    <row r="21" spans="1:6" ht="13" x14ac:dyDescent="0.3">
      <c r="A21" s="5">
        <f t="shared" si="0"/>
        <v>2200</v>
      </c>
      <c r="B21" s="44">
        <f t="shared" si="1"/>
        <v>70.96335818210386</v>
      </c>
      <c r="C21" s="44">
        <f t="shared" si="1"/>
        <v>59.999978501132105</v>
      </c>
      <c r="D21" s="7"/>
      <c r="E21" s="6">
        <f t="shared" si="2"/>
        <v>800</v>
      </c>
      <c r="F21" s="6">
        <f t="shared" si="3"/>
        <v>0</v>
      </c>
    </row>
    <row r="22" spans="1:6" ht="13" x14ac:dyDescent="0.3">
      <c r="A22" s="5">
        <f t="shared" si="0"/>
        <v>2100</v>
      </c>
      <c r="B22" s="44">
        <f t="shared" si="1"/>
        <v>57.514245879097189</v>
      </c>
      <c r="C22" s="44">
        <f t="shared" si="1"/>
        <v>59.999978501132105</v>
      </c>
      <c r="D22" s="7"/>
      <c r="E22" s="6">
        <f t="shared" si="2"/>
        <v>900</v>
      </c>
      <c r="F22" s="6">
        <f t="shared" si="3"/>
        <v>0</v>
      </c>
    </row>
    <row r="23" spans="1:6" ht="13" x14ac:dyDescent="0.3">
      <c r="A23" s="5">
        <f t="shared" si="0"/>
        <v>2000</v>
      </c>
      <c r="B23" s="44">
        <f t="shared" si="1"/>
        <v>57.514245879097189</v>
      </c>
      <c r="C23" s="44">
        <f t="shared" si="1"/>
        <v>59.999923718756818</v>
      </c>
      <c r="D23" s="7"/>
      <c r="E23" s="6">
        <f t="shared" si="2"/>
        <v>900</v>
      </c>
      <c r="F23" s="6">
        <f t="shared" si="3"/>
        <v>100</v>
      </c>
    </row>
    <row r="24" spans="1:6" ht="13" x14ac:dyDescent="0.3">
      <c r="A24" s="5">
        <f t="shared" si="0"/>
        <v>1900</v>
      </c>
      <c r="B24" s="44">
        <f t="shared" si="1"/>
        <v>57.514245879097189</v>
      </c>
      <c r="C24" s="44">
        <f t="shared" si="1"/>
        <v>59.999745174515652</v>
      </c>
      <c r="D24" s="7"/>
      <c r="E24" s="6">
        <f t="shared" ref="E24:E34" si="4">IF(B23&gt;C23,IF(B23&gt;D23,E23+100,E23+0),E23+0)</f>
        <v>900</v>
      </c>
      <c r="F24" s="6">
        <f t="shared" ref="F24:F38" si="5">IF(C23&gt;D23,IF(C23&gt;B23,F23+100,F23+0),F23+0)</f>
        <v>200</v>
      </c>
    </row>
    <row r="25" spans="1:6" ht="13" x14ac:dyDescent="0.3">
      <c r="A25" s="5">
        <f t="shared" si="0"/>
        <v>1800</v>
      </c>
      <c r="B25" s="44">
        <f t="shared" si="1"/>
        <v>57.514245879097189</v>
      </c>
      <c r="C25" s="44">
        <f t="shared" si="1"/>
        <v>59.999198360566879</v>
      </c>
      <c r="D25" s="7"/>
      <c r="E25" s="6">
        <f t="shared" si="4"/>
        <v>900</v>
      </c>
      <c r="F25" s="6">
        <f t="shared" si="5"/>
        <v>300</v>
      </c>
    </row>
    <row r="26" spans="1:6" ht="13" x14ac:dyDescent="0.3">
      <c r="A26" s="5">
        <f t="shared" si="0"/>
        <v>1700</v>
      </c>
      <c r="B26" s="44">
        <f t="shared" si="1"/>
        <v>57.514245879097189</v>
      </c>
      <c r="C26" s="44">
        <f t="shared" si="1"/>
        <v>59.997624656862527</v>
      </c>
      <c r="D26" s="7"/>
      <c r="E26" s="6">
        <f t="shared" si="4"/>
        <v>900</v>
      </c>
      <c r="F26" s="6">
        <f t="shared" si="5"/>
        <v>400</v>
      </c>
    </row>
    <row r="27" spans="1:6" ht="13" x14ac:dyDescent="0.3">
      <c r="A27" s="5">
        <f t="shared" si="0"/>
        <v>1600</v>
      </c>
      <c r="B27" s="44">
        <f t="shared" si="1"/>
        <v>57.514245879097189</v>
      </c>
      <c r="C27" s="44">
        <f t="shared" si="1"/>
        <v>59.993368703609931</v>
      </c>
      <c r="D27" s="7"/>
      <c r="E27" s="6">
        <f t="shared" si="4"/>
        <v>900</v>
      </c>
      <c r="F27" s="6">
        <f t="shared" si="5"/>
        <v>500</v>
      </c>
    </row>
    <row r="28" spans="1:6" ht="13" x14ac:dyDescent="0.3">
      <c r="A28" s="5">
        <f t="shared" si="0"/>
        <v>1500</v>
      </c>
      <c r="B28" s="44">
        <f t="shared" si="1"/>
        <v>57.514245879097189</v>
      </c>
      <c r="C28" s="44">
        <f t="shared" si="1"/>
        <v>59.982552819072325</v>
      </c>
      <c r="D28" s="7"/>
      <c r="E28" s="6">
        <f t="shared" si="4"/>
        <v>900</v>
      </c>
      <c r="F28" s="6">
        <f t="shared" si="5"/>
        <v>600</v>
      </c>
    </row>
    <row r="29" spans="1:6" ht="13" x14ac:dyDescent="0.3">
      <c r="A29" s="5">
        <f t="shared" si="0"/>
        <v>1400</v>
      </c>
      <c r="B29" s="44">
        <f t="shared" si="1"/>
        <v>57.514245879097189</v>
      </c>
      <c r="C29" s="44">
        <f t="shared" si="1"/>
        <v>59.956723121820701</v>
      </c>
      <c r="D29" s="7"/>
      <c r="E29" s="6">
        <f t="shared" si="4"/>
        <v>900</v>
      </c>
      <c r="F29" s="6">
        <f t="shared" si="5"/>
        <v>700</v>
      </c>
    </row>
    <row r="30" spans="1:6" ht="13" x14ac:dyDescent="0.3">
      <c r="A30" s="5">
        <f t="shared" si="0"/>
        <v>1300</v>
      </c>
      <c r="B30" s="44">
        <f t="shared" ref="B30:C45" si="6">B$4*(1-NORMDIST(E30,B$7,B$8,1))+B$6*NORMDIST(E30,B$7,B$8,1)-B$5</f>
        <v>57.514245879097189</v>
      </c>
      <c r="C30" s="44">
        <f t="shared" si="6"/>
        <v>59.898757647627747</v>
      </c>
      <c r="D30" s="7"/>
      <c r="E30" s="6">
        <f t="shared" si="4"/>
        <v>900</v>
      </c>
      <c r="F30" s="6">
        <f t="shared" si="5"/>
        <v>800</v>
      </c>
    </row>
    <row r="31" spans="1:6" ht="13" x14ac:dyDescent="0.3">
      <c r="A31" s="5">
        <f t="shared" si="0"/>
        <v>1200</v>
      </c>
      <c r="B31" s="44">
        <f t="shared" si="6"/>
        <v>57.514245879097189</v>
      </c>
      <c r="C31" s="44">
        <f t="shared" si="6"/>
        <v>59.776517757370911</v>
      </c>
      <c r="D31" s="7"/>
      <c r="E31" s="6">
        <f t="shared" si="4"/>
        <v>900</v>
      </c>
      <c r="F31" s="6">
        <f t="shared" si="5"/>
        <v>900</v>
      </c>
    </row>
    <row r="32" spans="1:6" ht="13" x14ac:dyDescent="0.3">
      <c r="A32" s="5">
        <f t="shared" si="0"/>
        <v>1100</v>
      </c>
      <c r="B32" s="44">
        <f t="shared" si="6"/>
        <v>57.514245879097189</v>
      </c>
      <c r="C32" s="44">
        <f t="shared" si="6"/>
        <v>59.534275100566788</v>
      </c>
      <c r="D32" s="7"/>
      <c r="E32" s="57">
        <f t="shared" si="4"/>
        <v>900</v>
      </c>
      <c r="F32" s="57">
        <f t="shared" si="5"/>
        <v>1000</v>
      </c>
    </row>
    <row r="33" spans="1:6" ht="13" x14ac:dyDescent="0.3">
      <c r="A33" s="5">
        <f t="shared" si="0"/>
        <v>1000</v>
      </c>
      <c r="B33" s="44">
        <f t="shared" si="6"/>
        <v>57.514245879097189</v>
      </c>
      <c r="C33" s="44">
        <f t="shared" si="6"/>
        <v>59.083164550871643</v>
      </c>
      <c r="D33" s="7"/>
      <c r="E33" s="57">
        <f t="shared" si="4"/>
        <v>900</v>
      </c>
      <c r="F33" s="57">
        <f t="shared" si="5"/>
        <v>1100</v>
      </c>
    </row>
    <row r="34" spans="1:6" ht="13" x14ac:dyDescent="0.3">
      <c r="A34" s="5">
        <f t="shared" si="0"/>
        <v>900</v>
      </c>
      <c r="B34" s="44">
        <f t="shared" si="6"/>
        <v>57.514245879097189</v>
      </c>
      <c r="C34" s="44">
        <f t="shared" si="6"/>
        <v>58.293740103886563</v>
      </c>
      <c r="D34" s="7"/>
      <c r="E34" s="57">
        <f t="shared" si="4"/>
        <v>900</v>
      </c>
      <c r="F34" s="57">
        <f t="shared" si="5"/>
        <v>1200</v>
      </c>
    </row>
    <row r="35" spans="1:6" ht="13" x14ac:dyDescent="0.3">
      <c r="A35" s="5">
        <f t="shared" si="0"/>
        <v>800</v>
      </c>
      <c r="B35" s="44">
        <f t="shared" si="6"/>
        <v>57.514245879097189</v>
      </c>
      <c r="C35" s="44">
        <f t="shared" si="6"/>
        <v>56.995563235213709</v>
      </c>
      <c r="D35" s="7"/>
      <c r="E35" s="57">
        <f t="shared" ref="E35:E46" si="7">IF(B34&gt;C34,IF(B34&gt;D34,E34+20,E34+0),E34+0)</f>
        <v>900</v>
      </c>
      <c r="F35" s="57">
        <f t="shared" si="5"/>
        <v>1300</v>
      </c>
    </row>
    <row r="36" spans="1:6" ht="13" x14ac:dyDescent="0.3">
      <c r="A36" s="5">
        <f t="shared" si="0"/>
        <v>780</v>
      </c>
      <c r="B36" s="44">
        <f t="shared" si="6"/>
        <v>54.590765296637116</v>
      </c>
      <c r="C36" s="44">
        <f t="shared" si="6"/>
        <v>56.995563235213709</v>
      </c>
      <c r="D36" s="7"/>
      <c r="E36" s="57">
        <f t="shared" si="7"/>
        <v>920</v>
      </c>
      <c r="F36" s="57">
        <f t="shared" si="5"/>
        <v>1300</v>
      </c>
    </row>
    <row r="37" spans="1:6" ht="13" x14ac:dyDescent="0.3">
      <c r="A37" s="5">
        <f t="shared" si="0"/>
        <v>680</v>
      </c>
      <c r="B37" s="44">
        <f t="shared" si="6"/>
        <v>54.590765296637116</v>
      </c>
      <c r="C37" s="44">
        <f t="shared" si="6"/>
        <v>54.989459904835655</v>
      </c>
      <c r="D37" s="7"/>
      <c r="E37" s="57">
        <f t="shared" si="7"/>
        <v>920</v>
      </c>
      <c r="F37" s="57">
        <f t="shared" si="5"/>
        <v>1400</v>
      </c>
    </row>
    <row r="38" spans="1:6" ht="13" x14ac:dyDescent="0.3">
      <c r="A38" s="5">
        <f t="shared" si="0"/>
        <v>580</v>
      </c>
      <c r="B38" s="44">
        <f t="shared" si="6"/>
        <v>54.590765296637116</v>
      </c>
      <c r="C38" s="44">
        <f t="shared" si="6"/>
        <v>52.076266974985856</v>
      </c>
      <c r="D38" s="7"/>
      <c r="E38" s="57">
        <f t="shared" si="7"/>
        <v>920</v>
      </c>
      <c r="F38" s="57">
        <f t="shared" si="5"/>
        <v>1500</v>
      </c>
    </row>
    <row r="39" spans="1:6" ht="13" x14ac:dyDescent="0.3">
      <c r="A39" s="5">
        <f t="shared" si="0"/>
        <v>560</v>
      </c>
      <c r="B39" s="44">
        <f t="shared" si="6"/>
        <v>51.614866585496841</v>
      </c>
      <c r="C39" s="44">
        <f t="shared" si="6"/>
        <v>52.076266974985856</v>
      </c>
      <c r="D39" s="7"/>
      <c r="E39" s="57">
        <f t="shared" si="7"/>
        <v>940</v>
      </c>
      <c r="F39" s="57">
        <f t="shared" ref="F39:F46" si="8">IF(C38&gt;D38,IF(C38&gt;B38,F38+100,F38+0),F38+0)</f>
        <v>1500</v>
      </c>
    </row>
    <row r="40" spans="1:6" ht="13" x14ac:dyDescent="0.3">
      <c r="A40" s="5">
        <f t="shared" si="0"/>
        <v>460</v>
      </c>
      <c r="B40" s="44">
        <f t="shared" si="6"/>
        <v>51.614866585496841</v>
      </c>
      <c r="C40" s="44">
        <f t="shared" si="6"/>
        <v>48.100855955140716</v>
      </c>
      <c r="D40" s="7"/>
      <c r="E40" s="57">
        <f t="shared" si="7"/>
        <v>940</v>
      </c>
      <c r="F40" s="57">
        <f t="shared" si="8"/>
        <v>1600</v>
      </c>
    </row>
    <row r="41" spans="1:6" ht="13" x14ac:dyDescent="0.3">
      <c r="A41" s="5">
        <f t="shared" si="0"/>
        <v>440</v>
      </c>
      <c r="B41" s="44">
        <f t="shared" si="6"/>
        <v>48.599038411715625</v>
      </c>
      <c r="C41" s="44">
        <f t="shared" si="6"/>
        <v>48.100855955140716</v>
      </c>
      <c r="D41" s="7"/>
      <c r="E41" s="57">
        <f t="shared" si="7"/>
        <v>960</v>
      </c>
      <c r="F41" s="57">
        <f t="shared" si="8"/>
        <v>1600</v>
      </c>
    </row>
    <row r="42" spans="1:6" ht="13" x14ac:dyDescent="0.3">
      <c r="A42" s="5">
        <f t="shared" si="0"/>
        <v>420</v>
      </c>
      <c r="B42" s="44">
        <f t="shared" si="6"/>
        <v>45.556293394541996</v>
      </c>
      <c r="C42" s="44">
        <f t="shared" si="6"/>
        <v>48.100855955140716</v>
      </c>
      <c r="D42" s="7"/>
      <c r="E42" s="57">
        <f t="shared" si="7"/>
        <v>980</v>
      </c>
      <c r="F42" s="57">
        <f t="shared" si="8"/>
        <v>1600</v>
      </c>
    </row>
    <row r="43" spans="1:6" ht="13" x14ac:dyDescent="0.3">
      <c r="A43" s="5">
        <f t="shared" si="0"/>
        <v>320</v>
      </c>
      <c r="B43" s="44">
        <f t="shared" si="6"/>
        <v>45.556293394541996</v>
      </c>
      <c r="C43" s="44">
        <f t="shared" si="6"/>
        <v>43.002948571734876</v>
      </c>
      <c r="D43" s="7"/>
      <c r="E43" s="57">
        <f t="shared" si="7"/>
        <v>980</v>
      </c>
      <c r="F43" s="57">
        <f t="shared" si="8"/>
        <v>1700</v>
      </c>
    </row>
    <row r="44" spans="1:6" ht="13" x14ac:dyDescent="0.3">
      <c r="A44" s="5">
        <f t="shared" si="0"/>
        <v>300</v>
      </c>
      <c r="B44" s="44">
        <f t="shared" si="6"/>
        <v>42.5</v>
      </c>
      <c r="C44" s="44">
        <f t="shared" si="6"/>
        <v>43.002948571734876</v>
      </c>
      <c r="D44" s="7"/>
      <c r="E44" s="57">
        <f t="shared" si="7"/>
        <v>1000</v>
      </c>
      <c r="F44" s="57">
        <f t="shared" si="8"/>
        <v>1700</v>
      </c>
    </row>
    <row r="45" spans="1:6" ht="13" x14ac:dyDescent="0.3">
      <c r="A45" s="5">
        <f t="shared" si="0"/>
        <v>200</v>
      </c>
      <c r="B45" s="44">
        <f t="shared" si="6"/>
        <v>42.5</v>
      </c>
      <c r="C45" s="44">
        <f t="shared" si="6"/>
        <v>36.859684595550988</v>
      </c>
      <c r="D45" s="7"/>
      <c r="E45" s="57">
        <f t="shared" si="7"/>
        <v>1000</v>
      </c>
      <c r="F45" s="57">
        <f t="shared" si="8"/>
        <v>1800</v>
      </c>
    </row>
    <row r="46" spans="1:6" ht="13" x14ac:dyDescent="0.3">
      <c r="A46" s="5">
        <f t="shared" ref="A46:A73" si="9">$B$9-SUM(E46:F46)</f>
        <v>180</v>
      </c>
      <c r="B46" s="44">
        <f t="shared" ref="B46:C61" si="10">B$4*(1-NORMDIST(E46,B$7,B$8,1))+B$6*NORMDIST(E46,B$7,B$8,1)-B$5</f>
        <v>39.443706605458004</v>
      </c>
      <c r="C46" s="44">
        <f t="shared" si="10"/>
        <v>36.859684595550988</v>
      </c>
      <c r="D46" s="7"/>
      <c r="E46" s="57">
        <f t="shared" si="7"/>
        <v>1020</v>
      </c>
      <c r="F46" s="57">
        <f t="shared" si="8"/>
        <v>1800</v>
      </c>
    </row>
    <row r="47" spans="1:6" ht="13" x14ac:dyDescent="0.3">
      <c r="A47" s="5">
        <f t="shared" si="9"/>
        <v>170</v>
      </c>
      <c r="B47" s="44">
        <f t="shared" si="10"/>
        <v>37.919798713141674</v>
      </c>
      <c r="C47" s="44">
        <f t="shared" si="10"/>
        <v>36.859684595550988</v>
      </c>
      <c r="D47" s="7"/>
      <c r="E47" s="57">
        <f t="shared" ref="E47:E55" si="11">IF(B46&gt;C46,IF(B46&gt;D46,E46+10,E46+0),E46+0)</f>
        <v>1030</v>
      </c>
      <c r="F47" s="57">
        <f t="shared" ref="F47:F54" si="12">IF(C46&gt;D46,IF(C46&gt;B46,F46+30,F46+0),F46+0)</f>
        <v>1800</v>
      </c>
    </row>
    <row r="48" spans="1:6" ht="13" x14ac:dyDescent="0.3">
      <c r="A48" s="5">
        <f t="shared" si="9"/>
        <v>160</v>
      </c>
      <c r="B48" s="44">
        <f t="shared" si="10"/>
        <v>36.400961588284389</v>
      </c>
      <c r="C48" s="44">
        <f t="shared" si="10"/>
        <v>36.859684595550988</v>
      </c>
      <c r="D48" s="7"/>
      <c r="E48" s="57">
        <f t="shared" si="11"/>
        <v>1040</v>
      </c>
      <c r="F48" s="57">
        <f t="shared" si="12"/>
        <v>1800</v>
      </c>
    </row>
    <row r="49" spans="1:6" ht="13" x14ac:dyDescent="0.3">
      <c r="A49" s="5">
        <f t="shared" si="9"/>
        <v>130</v>
      </c>
      <c r="B49" s="44">
        <f t="shared" si="10"/>
        <v>36.400961588284389</v>
      </c>
      <c r="C49" s="44">
        <f t="shared" si="10"/>
        <v>34.843624697237274</v>
      </c>
      <c r="D49" s="7"/>
      <c r="E49" s="57">
        <f t="shared" si="11"/>
        <v>1040</v>
      </c>
      <c r="F49" s="57">
        <f t="shared" si="12"/>
        <v>1830</v>
      </c>
    </row>
    <row r="50" spans="1:6" ht="13" x14ac:dyDescent="0.3">
      <c r="A50" s="5">
        <f t="shared" si="9"/>
        <v>120</v>
      </c>
      <c r="B50" s="44">
        <f t="shared" si="10"/>
        <v>34.888859249746076</v>
      </c>
      <c r="C50" s="44">
        <f t="shared" si="10"/>
        <v>34.843624697237274</v>
      </c>
      <c r="D50" s="7"/>
      <c r="E50" s="57">
        <f t="shared" si="11"/>
        <v>1050</v>
      </c>
      <c r="F50" s="57">
        <f t="shared" si="12"/>
        <v>1830</v>
      </c>
    </row>
    <row r="51" spans="1:6" ht="13" x14ac:dyDescent="0.3">
      <c r="A51" s="5">
        <f t="shared" si="9"/>
        <v>110</v>
      </c>
      <c r="B51" s="44">
        <f t="shared" si="10"/>
        <v>33.385133414503159</v>
      </c>
      <c r="C51" s="44">
        <f t="shared" si="10"/>
        <v>34.843624697237274</v>
      </c>
      <c r="D51" s="7"/>
      <c r="E51" s="57">
        <f t="shared" si="11"/>
        <v>1060</v>
      </c>
      <c r="F51" s="57">
        <f t="shared" si="12"/>
        <v>1830</v>
      </c>
    </row>
    <row r="52" spans="1:6" ht="13" x14ac:dyDescent="0.3">
      <c r="A52" s="5">
        <f t="shared" si="9"/>
        <v>80</v>
      </c>
      <c r="B52" s="44">
        <f t="shared" si="10"/>
        <v>33.385133414503159</v>
      </c>
      <c r="C52" s="44">
        <f t="shared" si="10"/>
        <v>32.762298838171432</v>
      </c>
      <c r="D52" s="7"/>
      <c r="E52" s="57">
        <f t="shared" si="11"/>
        <v>1060</v>
      </c>
      <c r="F52" s="57">
        <f t="shared" si="12"/>
        <v>1860</v>
      </c>
    </row>
    <row r="53" spans="1:6" ht="13" x14ac:dyDescent="0.3">
      <c r="A53" s="5">
        <f t="shared" si="9"/>
        <v>70</v>
      </c>
      <c r="B53" s="44">
        <f t="shared" si="10"/>
        <v>31.891398154142948</v>
      </c>
      <c r="C53" s="44">
        <f t="shared" si="10"/>
        <v>32.762298838171432</v>
      </c>
      <c r="D53" s="7"/>
      <c r="E53" s="57">
        <f t="shared" si="11"/>
        <v>1070</v>
      </c>
      <c r="F53" s="57">
        <f t="shared" si="12"/>
        <v>1860</v>
      </c>
    </row>
    <row r="54" spans="1:6" ht="13" x14ac:dyDescent="0.3">
      <c r="A54" s="5">
        <f t="shared" si="9"/>
        <v>40</v>
      </c>
      <c r="B54" s="44">
        <f t="shared" si="10"/>
        <v>31.891398154142948</v>
      </c>
      <c r="C54" s="44">
        <f t="shared" si="10"/>
        <v>30.62564106347962</v>
      </c>
      <c r="D54" s="7"/>
      <c r="E54" s="57">
        <f t="shared" si="11"/>
        <v>1070</v>
      </c>
      <c r="F54" s="57">
        <f t="shared" si="12"/>
        <v>1890</v>
      </c>
    </row>
    <row r="55" spans="1:6" ht="13" x14ac:dyDescent="0.3">
      <c r="A55" s="5">
        <f t="shared" si="9"/>
        <v>30</v>
      </c>
      <c r="B55" s="44">
        <f t="shared" si="10"/>
        <v>30.409234703362884</v>
      </c>
      <c r="C55" s="44">
        <f t="shared" si="10"/>
        <v>30.62564106347962</v>
      </c>
      <c r="D55" s="7"/>
      <c r="E55" s="57">
        <f t="shared" si="11"/>
        <v>1080</v>
      </c>
      <c r="F55" s="57">
        <f t="shared" ref="F55:F62" si="13">IF(C54&gt;D54,IF(C54&gt;B54,F54+5,F54+0),F54+0)</f>
        <v>1890</v>
      </c>
    </row>
    <row r="56" spans="1:6" ht="13" x14ac:dyDescent="0.3">
      <c r="A56" s="5">
        <f t="shared" si="9"/>
        <v>25</v>
      </c>
      <c r="B56" s="44">
        <f t="shared" si="10"/>
        <v>30.409234703362884</v>
      </c>
      <c r="C56" s="44">
        <f t="shared" si="10"/>
        <v>30.264900549074596</v>
      </c>
      <c r="D56" s="7"/>
      <c r="E56" s="57">
        <f t="shared" ref="E56:E63" si="14">IF(B55&gt;C55,IF(B55&gt;D55,E55+1,E55+0),E55+0)</f>
        <v>1080</v>
      </c>
      <c r="F56" s="57">
        <f t="shared" si="13"/>
        <v>1895</v>
      </c>
    </row>
    <row r="57" spans="1:6" ht="13" x14ac:dyDescent="0.3">
      <c r="A57" s="5">
        <f t="shared" si="9"/>
        <v>24</v>
      </c>
      <c r="B57" s="44">
        <f t="shared" si="10"/>
        <v>30.261714582225466</v>
      </c>
      <c r="C57" s="44">
        <f t="shared" si="10"/>
        <v>30.264900549074596</v>
      </c>
      <c r="D57" s="7"/>
      <c r="E57" s="57">
        <f t="shared" si="14"/>
        <v>1081</v>
      </c>
      <c r="F57" s="57">
        <f t="shared" si="13"/>
        <v>1895</v>
      </c>
    </row>
    <row r="58" spans="1:6" ht="13" x14ac:dyDescent="0.3">
      <c r="A58" s="5">
        <f t="shared" si="9"/>
        <v>19</v>
      </c>
      <c r="B58" s="44">
        <f t="shared" si="10"/>
        <v>30.261714582225466</v>
      </c>
      <c r="C58" s="44">
        <f t="shared" si="10"/>
        <v>29.902974426219274</v>
      </c>
      <c r="D58" s="7"/>
      <c r="E58" s="57">
        <f t="shared" si="14"/>
        <v>1081</v>
      </c>
      <c r="F58" s="57">
        <f t="shared" si="13"/>
        <v>1900</v>
      </c>
    </row>
    <row r="59" spans="1:6" ht="13" x14ac:dyDescent="0.3">
      <c r="A59" s="5">
        <f t="shared" si="9"/>
        <v>18</v>
      </c>
      <c r="B59" s="44">
        <f t="shared" si="10"/>
        <v>30.114327169346481</v>
      </c>
      <c r="C59" s="44">
        <f t="shared" si="10"/>
        <v>29.902974426219274</v>
      </c>
      <c r="D59" s="7"/>
      <c r="E59" s="57">
        <f t="shared" si="14"/>
        <v>1082</v>
      </c>
      <c r="F59" s="57">
        <f t="shared" si="13"/>
        <v>1900</v>
      </c>
    </row>
    <row r="60" spans="1:6" ht="13" x14ac:dyDescent="0.3">
      <c r="A60" s="5">
        <f t="shared" si="9"/>
        <v>17</v>
      </c>
      <c r="B60" s="44">
        <f t="shared" si="10"/>
        <v>29.967073981496512</v>
      </c>
      <c r="C60" s="44">
        <f t="shared" si="10"/>
        <v>29.902974426219274</v>
      </c>
      <c r="D60" s="7"/>
      <c r="E60" s="57">
        <f t="shared" si="14"/>
        <v>1083</v>
      </c>
      <c r="F60" s="57">
        <f t="shared" si="13"/>
        <v>1900</v>
      </c>
    </row>
    <row r="61" spans="1:6" ht="13" x14ac:dyDescent="0.3">
      <c r="A61" s="5">
        <f t="shared" si="9"/>
        <v>16</v>
      </c>
      <c r="B61" s="44">
        <f t="shared" si="10"/>
        <v>29.819956531083321</v>
      </c>
      <c r="C61" s="44">
        <f t="shared" si="10"/>
        <v>29.902974426219274</v>
      </c>
      <c r="D61" s="7"/>
      <c r="E61" s="57">
        <f t="shared" si="14"/>
        <v>1084</v>
      </c>
      <c r="F61" s="57">
        <f t="shared" si="13"/>
        <v>1900</v>
      </c>
    </row>
    <row r="62" spans="1:6" ht="13" x14ac:dyDescent="0.3">
      <c r="A62" s="5">
        <f t="shared" si="9"/>
        <v>11</v>
      </c>
      <c r="B62" s="44">
        <f t="shared" ref="B62:C73" si="15">B$4*(1-NORMDIST(E62,B$7,B$8,1))+B$6*NORMDIST(E62,B$7,B$8,1)-B$5</f>
        <v>29.819956531083321</v>
      </c>
      <c r="C62" s="44">
        <f t="shared" si="15"/>
        <v>29.539915529943187</v>
      </c>
      <c r="D62" s="7"/>
      <c r="E62" s="57">
        <f t="shared" si="14"/>
        <v>1084</v>
      </c>
      <c r="F62" s="57">
        <f t="shared" si="13"/>
        <v>1905</v>
      </c>
    </row>
    <row r="63" spans="1:6" ht="13" x14ac:dyDescent="0.3">
      <c r="A63" s="5">
        <f t="shared" si="9"/>
        <v>10</v>
      </c>
      <c r="B63" s="44">
        <f t="shared" si="15"/>
        <v>29.672976326105598</v>
      </c>
      <c r="C63" s="44">
        <f t="shared" si="15"/>
        <v>29.539915529943187</v>
      </c>
      <c r="D63" s="7"/>
      <c r="E63" s="57">
        <f t="shared" si="14"/>
        <v>1085</v>
      </c>
      <c r="F63" s="57">
        <f>IF(C62&gt;D62,IF(C62&gt;B62,F62+2,F62+0),F62+0)</f>
        <v>1905</v>
      </c>
    </row>
    <row r="64" spans="1:6" ht="13" x14ac:dyDescent="0.3">
      <c r="A64" s="5">
        <f t="shared" si="9"/>
        <v>9</v>
      </c>
      <c r="B64" s="44">
        <f t="shared" si="15"/>
        <v>29.526134870106773</v>
      </c>
      <c r="C64" s="44">
        <f t="shared" si="15"/>
        <v>29.539915529943187</v>
      </c>
      <c r="D64" s="7"/>
      <c r="E64" s="57">
        <f>IF(B63&gt;C63,IF(B63&gt;D63,E63+1,E63+0),E63+0)</f>
        <v>1086</v>
      </c>
      <c r="F64" s="57">
        <f t="shared" ref="F64:F73" si="16">IF(C63&gt;D63,IF(C63&gt;B63,F63+1,F63+0),F63+0)</f>
        <v>1905</v>
      </c>
    </row>
    <row r="65" spans="1:6" ht="13" x14ac:dyDescent="0.3">
      <c r="A65" s="5">
        <f t="shared" si="9"/>
        <v>8</v>
      </c>
      <c r="B65" s="44">
        <f t="shared" si="15"/>
        <v>29.526134870106773</v>
      </c>
      <c r="C65" s="44">
        <f t="shared" si="15"/>
        <v>29.467172504222475</v>
      </c>
      <c r="D65" s="7"/>
      <c r="E65" s="57">
        <f>IF(B64&gt;C64,IF(B64&gt;D64,E64+1,E64+0),E64+0)</f>
        <v>1086</v>
      </c>
      <c r="F65" s="57">
        <f t="shared" si="16"/>
        <v>1906</v>
      </c>
    </row>
    <row r="66" spans="1:6" ht="13" x14ac:dyDescent="0.3">
      <c r="A66" s="5">
        <f t="shared" si="9"/>
        <v>7</v>
      </c>
      <c r="B66" s="44">
        <f t="shared" si="15"/>
        <v>29.379433662129102</v>
      </c>
      <c r="C66" s="44">
        <f t="shared" si="15"/>
        <v>29.467172504222475</v>
      </c>
      <c r="D66" s="7"/>
      <c r="E66" s="57">
        <f t="shared" ref="E66:E71" si="17">IF(B65&gt;C65,IF(B65&gt;D65,E65+1,E65+0),E65+0)</f>
        <v>1087</v>
      </c>
      <c r="F66" s="57">
        <f t="shared" si="16"/>
        <v>1906</v>
      </c>
    </row>
    <row r="67" spans="1:6" ht="13" x14ac:dyDescent="0.3">
      <c r="A67" s="5">
        <f t="shared" si="9"/>
        <v>6</v>
      </c>
      <c r="B67" s="44">
        <f t="shared" si="15"/>
        <v>29.379433662129102</v>
      </c>
      <c r="C67" s="44">
        <f t="shared" si="15"/>
        <v>29.394386729440114</v>
      </c>
      <c r="D67" s="7"/>
      <c r="E67" s="57">
        <f t="shared" si="17"/>
        <v>1087</v>
      </c>
      <c r="F67" s="57">
        <f t="shared" si="16"/>
        <v>1907</v>
      </c>
    </row>
    <row r="68" spans="1:6" ht="13" x14ac:dyDescent="0.3">
      <c r="A68" s="5">
        <f t="shared" si="9"/>
        <v>5</v>
      </c>
      <c r="B68" s="44">
        <f t="shared" si="15"/>
        <v>29.379433662129102</v>
      </c>
      <c r="C68" s="44">
        <f t="shared" si="15"/>
        <v>29.321558635650447</v>
      </c>
      <c r="D68" s="7"/>
      <c r="E68" s="57">
        <f t="shared" si="17"/>
        <v>1087</v>
      </c>
      <c r="F68" s="57">
        <f t="shared" si="16"/>
        <v>1908</v>
      </c>
    </row>
    <row r="69" spans="1:6" ht="13" x14ac:dyDescent="0.3">
      <c r="A69" s="5">
        <f t="shared" si="9"/>
        <v>4</v>
      </c>
      <c r="B69" s="44">
        <f t="shared" si="15"/>
        <v>29.232874196667979</v>
      </c>
      <c r="C69" s="44">
        <f t="shared" si="15"/>
        <v>29.321558635650447</v>
      </c>
      <c r="D69" s="7"/>
      <c r="E69" s="57">
        <f t="shared" si="17"/>
        <v>1088</v>
      </c>
      <c r="F69" s="57">
        <f t="shared" si="16"/>
        <v>1908</v>
      </c>
    </row>
    <row r="70" spans="1:6" ht="13" x14ac:dyDescent="0.3">
      <c r="A70" s="5">
        <f t="shared" si="9"/>
        <v>3</v>
      </c>
      <c r="B70" s="44">
        <f t="shared" si="15"/>
        <v>29.232874196667979</v>
      </c>
      <c r="C70" s="44">
        <f t="shared" si="15"/>
        <v>29.248688653686955</v>
      </c>
      <c r="D70" s="7"/>
      <c r="E70" s="57">
        <f t="shared" si="17"/>
        <v>1088</v>
      </c>
      <c r="F70" s="57">
        <f t="shared" si="16"/>
        <v>1909</v>
      </c>
    </row>
    <row r="71" spans="1:6" ht="13" x14ac:dyDescent="0.3">
      <c r="A71" s="5">
        <f t="shared" si="9"/>
        <v>2</v>
      </c>
      <c r="B71" s="44">
        <f t="shared" si="15"/>
        <v>29.232874196667979</v>
      </c>
      <c r="C71" s="44">
        <f t="shared" si="15"/>
        <v>29.175777215154724</v>
      </c>
      <c r="D71" s="7"/>
      <c r="E71" s="57">
        <f t="shared" si="17"/>
        <v>1088</v>
      </c>
      <c r="F71" s="57">
        <f t="shared" si="16"/>
        <v>1910</v>
      </c>
    </row>
    <row r="72" spans="1:6" ht="13" x14ac:dyDescent="0.3">
      <c r="A72" s="5">
        <f t="shared" si="9"/>
        <v>1</v>
      </c>
      <c r="B72" s="44">
        <f t="shared" si="15"/>
        <v>29.086457963626543</v>
      </c>
      <c r="C72" s="44">
        <f t="shared" si="15"/>
        <v>29.175777215154724</v>
      </c>
      <c r="D72" s="7"/>
      <c r="E72" s="57">
        <f>IF(B71&gt;C71,IF(B71&gt;D71,E71+1,E71+0),E71+0)</f>
        <v>1089</v>
      </c>
      <c r="F72" s="57">
        <f t="shared" si="16"/>
        <v>1910</v>
      </c>
    </row>
    <row r="73" spans="1:6" ht="13" x14ac:dyDescent="0.3">
      <c r="A73" s="5">
        <f t="shared" si="9"/>
        <v>0</v>
      </c>
      <c r="B73" s="44">
        <f t="shared" si="15"/>
        <v>29.086457963626543</v>
      </c>
      <c r="C73" s="44">
        <f t="shared" si="15"/>
        <v>29.102824752422706</v>
      </c>
      <c r="D73" s="7"/>
      <c r="E73" s="57">
        <f>IF(B72&gt;C72,IF(B72&gt;D72,E72+1,E72+0),E72+0)</f>
        <v>1089</v>
      </c>
      <c r="F73" s="57">
        <f t="shared" si="16"/>
        <v>1911</v>
      </c>
    </row>
  </sheetData>
  <mergeCells count="3">
    <mergeCell ref="E11:F11"/>
    <mergeCell ref="B10:D10"/>
    <mergeCell ref="B11:D11"/>
  </mergeCells>
  <phoneticPr fontId="0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 constraint</vt:lpstr>
      <vt:lpstr>capacity constraint</vt:lpstr>
      <vt:lpstr>Optimization</vt:lpstr>
      <vt:lpstr>Capacity allocation</vt:lpstr>
    </vt:vector>
  </TitlesOfParts>
  <Company>Dell Computer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Section 13.4</dc:title>
  <dc:subject>Supply Chain Management - 6th Edition</dc:subject>
  <dc:creator>Sunil Chopra/Jay Mabe</dc:creator>
  <cp:lastModifiedBy>Sunil Chopra</cp:lastModifiedBy>
  <dcterms:created xsi:type="dcterms:W3CDTF">1997-07-25T21:05:12Z</dcterms:created>
  <dcterms:modified xsi:type="dcterms:W3CDTF">2017-10-17T17:53:47Z</dcterms:modified>
</cp:coreProperties>
</file>